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628"/>
  <workbookPr defaultThemeVersion="166925"/>
  <mc:AlternateContent xmlns:mc="http://schemas.openxmlformats.org/markup-compatibility/2006">
    <mc:Choice Requires="x15">
      <x15ac:absPath xmlns:x15ac="http://schemas.microsoft.com/office/spreadsheetml/2010/11/ac" url="https://cpolt0-my.sharepoint.com/personal/j_kuzmaite_cpo_lt/Documents/Desktop/Pirkimai_2024/12602-2_Reagentai_laboratorinės_diagnostikos_skyriu/Sutartis_Vitrolab/"/>
    </mc:Choice>
  </mc:AlternateContent>
  <xr:revisionPtr revIDLastSave="0" documentId="8_{59615609-D7CD-4ECF-9E5D-3EB3F9D1EA31}" xr6:coauthVersionLast="47" xr6:coauthVersionMax="47" xr10:uidLastSave="{00000000-0000-0000-0000-000000000000}"/>
  <bookViews>
    <workbookView xWindow="28680" yWindow="-90" windowWidth="29040" windowHeight="15840" xr2:uid="{EA07E7D6-FDD4-4A96-A02A-077F3BF7C47F}"/>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5" i="1" l="1"/>
  <c r="L44" i="1"/>
  <c r="L43" i="1"/>
  <c r="L42" i="1"/>
  <c r="L41" i="1"/>
  <c r="L38" i="1"/>
  <c r="L36" i="1"/>
  <c r="L34" i="1"/>
  <c r="L32" i="1"/>
  <c r="L28" i="1"/>
  <c r="L26" i="1"/>
  <c r="L24" i="1"/>
  <c r="L22" i="1"/>
  <c r="L21" i="1"/>
  <c r="L19" i="1"/>
  <c r="L17" i="1"/>
  <c r="L15" i="1"/>
  <c r="L13" i="1"/>
  <c r="L31" i="1"/>
  <c r="L29" i="1"/>
  <c r="K15" i="1" l="1"/>
  <c r="K13" i="1"/>
  <c r="J13" i="1"/>
  <c r="K44" i="1" l="1"/>
  <c r="J44" i="1"/>
  <c r="K45" i="1"/>
  <c r="J45" i="1"/>
  <c r="L39" i="1" l="1"/>
  <c r="L40" i="1"/>
  <c r="K41" i="1"/>
  <c r="K39" i="1"/>
  <c r="K40" i="1"/>
  <c r="K42" i="1"/>
  <c r="K43" i="1"/>
  <c r="K38" i="1"/>
  <c r="J41" i="1"/>
  <c r="J39" i="1"/>
  <c r="J40" i="1"/>
  <c r="J42" i="1"/>
  <c r="J43" i="1"/>
  <c r="J38" i="1"/>
  <c r="K36" i="1"/>
  <c r="J36" i="1"/>
  <c r="K34" i="1"/>
  <c r="J34" i="1"/>
  <c r="K32" i="1"/>
  <c r="K31" i="1"/>
  <c r="J32" i="1"/>
  <c r="J31" i="1"/>
  <c r="K29" i="1"/>
  <c r="K28" i="1"/>
  <c r="J29" i="1"/>
  <c r="J28" i="1"/>
  <c r="K26" i="1"/>
  <c r="J26" i="1"/>
  <c r="K24" i="1"/>
  <c r="J24" i="1"/>
  <c r="K22" i="1"/>
  <c r="K21" i="1"/>
  <c r="J22" i="1"/>
  <c r="J21" i="1"/>
  <c r="K19" i="1"/>
  <c r="J19" i="1"/>
  <c r="K17" i="1"/>
  <c r="J17" i="1"/>
  <c r="J15" i="1"/>
  <c r="L48" i="1" l="1"/>
  <c r="L46" i="1"/>
  <c r="L47" i="1" l="1"/>
</calcChain>
</file>

<file path=xl/sharedStrings.xml><?xml version="1.0" encoding="utf-8"?>
<sst xmlns="http://schemas.openxmlformats.org/spreadsheetml/2006/main" count="222" uniqueCount="165">
  <si>
    <t>1 PRIEDO „PASIŪLYMO FORMA IR TECHNINĖ SPECIFIKACIJA" PRIEDAS</t>
  </si>
  <si>
    <t>Tais atvejais, kai pagal galiojančius teisės aktus tiekėjui nereikia mokėti PVM, jis nurodo priežastis, dėl kurių PVM nemoka:</t>
  </si>
  <si>
    <t>/pildo tiekėjas/</t>
  </si>
  <si>
    <r>
      <t xml:space="preserve">Jeigu įsigyjamam pirkimo objektui netaikomas PVM arba taikomas lengvatinis PVM tarifas, pirkimo vykdytojas apie tai informaciją turėtų nurodyti šioje formoje arba konkretaus pirkimo sąlygose: </t>
    </r>
    <r>
      <rPr>
        <b/>
        <i/>
        <sz val="12"/>
        <color theme="1"/>
        <rFont val="Times New Roman"/>
        <family val="1"/>
      </rPr>
      <t>prekėms taikomas 5 proc. ir / ar 21 proc. PVM tarifas.</t>
    </r>
  </si>
  <si>
    <t xml:space="preserve">1.1. REAGENTAI IR PAPILDOMOS PRIEMONĖS IMUNOHEMATOLOGINIŲ TYRIMŲ ATLIKIMUI STULPELINĖS AGLIUTINACIJOS METODU SU ĮRANGA PANAUDAI </t>
  </si>
  <si>
    <t xml:space="preserve"> Eil. Nr.</t>
  </si>
  <si>
    <t>Tyrimų pavadinimai  /                                                                       Reagentų ir / ar papildomų priemonių pavadinimai</t>
  </si>
  <si>
    <t>Reagento ir / ar papildomos priemonės apibūdinimas</t>
  </si>
  <si>
    <t>Siūlomas mato vienetas</t>
  </si>
  <si>
    <t>Siūlomas kiekis mato vienetais (nurodytam preliminariam tyrimų skaičiui)</t>
  </si>
  <si>
    <t>Siūloma pakuotė 
(t. y. pakuotės sudėtis)</t>
  </si>
  <si>
    <t>Siūlomos pakuotės įkainis, Eur be PVM</t>
  </si>
  <si>
    <t>PVM tarifas (taikomas pakuotei) (%)</t>
  </si>
  <si>
    <t>PVM dydis (taikomas pakuotei) (Eur)</t>
  </si>
  <si>
    <t>Siūlomos pakuotės įkainis, Eur su PVM</t>
  </si>
  <si>
    <t>Bendra pakuočių kaina Eur be PVM</t>
  </si>
  <si>
    <t>1.</t>
  </si>
  <si>
    <t>Kraujo grupių ir rezus antigenų nustatymas 
(Anti A-B-D ir CDE (D skirtingu klonų) nustatymas su kontrole</t>
  </si>
  <si>
    <t>1.1.</t>
  </si>
  <si>
    <t>2.</t>
  </si>
  <si>
    <t>Donoro kraujo grupės nustatymas (Anti-A-B-D)</t>
  </si>
  <si>
    <t>2.1.</t>
  </si>
  <si>
    <t>3.</t>
  </si>
  <si>
    <t>Kraujo grupės ir RhD nustatymas (recipientui)
Anti-A-B-AB-D,D (D skirtingų klonų) su kontrole</t>
  </si>
  <si>
    <t>3.1.</t>
  </si>
  <si>
    <t>4.</t>
  </si>
  <si>
    <t>Anti-K nustatymas (kortelės padengtos monokloniniu 
anti-K, siekiant nustatyti K antigeną)</t>
  </si>
  <si>
    <t>4.1.</t>
  </si>
  <si>
    <t>5.</t>
  </si>
  <si>
    <t>Atrankinis tyrimas imuniniams eritrocitų antikūnams nustatyti (netiesioginis antiglobulino tyrimas), naudojant trijų donorų standartinius eritrocitus</t>
  </si>
  <si>
    <t>5.1.</t>
  </si>
  <si>
    <t>6.</t>
  </si>
  <si>
    <t>Suderinamumo mėginys</t>
  </si>
  <si>
    <t>6.1.</t>
  </si>
  <si>
    <t>7.</t>
  </si>
  <si>
    <t>Naujagimių kraujo grupės nustatymas su tiesioginiu Kumbso mėginiu ( anti-A, anti-B, anti-AB, anti- D, AHG) su kontrole</t>
  </si>
  <si>
    <t>7.1.</t>
  </si>
  <si>
    <t>8.</t>
  </si>
  <si>
    <t xml:space="preserve">Reversinis kraujo grupių nustatymas. 
Metodui naudojamos standartinių eritrocitų A1 ir B suspencijos. </t>
  </si>
  <si>
    <t>8.1.</t>
  </si>
  <si>
    <t>9.</t>
  </si>
  <si>
    <t>Antigenų D (D VI) nustatymas</t>
  </si>
  <si>
    <t>9.1.</t>
  </si>
  <si>
    <t>10.</t>
  </si>
  <si>
    <t xml:space="preserve">Tiesioginis Kumbso mėginys </t>
  </si>
  <si>
    <t>10.1.</t>
  </si>
  <si>
    <t>11.</t>
  </si>
  <si>
    <t>Rh fenotipavimas, Kell Anti-C, E, c, e, Kell su kontrole</t>
  </si>
  <si>
    <t>11.1.</t>
  </si>
  <si>
    <t>12.</t>
  </si>
  <si>
    <t>Kitos papildomos priemonės (pildoma tik pagal poreikį)</t>
  </si>
  <si>
    <t>12.1.</t>
  </si>
  <si>
    <t>Bendra palyginamoji pasiūlymo kaina Eur be PVM:</t>
  </si>
  <si>
    <t>Bendras PVM Eur:</t>
  </si>
  <si>
    <t>Bendra palyginamoji pasiūlymo kaina Eur su PVM:</t>
  </si>
  <si>
    <t>1.2. REIKALAVIMAI ĮRANGAI PANAUDAI</t>
  </si>
  <si>
    <t>Eil. Nr.</t>
  </si>
  <si>
    <t>Pavadinimas / techniniai parametrai</t>
  </si>
  <si>
    <t>Reikalaujama parametro reikšmė</t>
  </si>
  <si>
    <t>Reikalavimų atitikimas 
(nurodoma: (1) tiekėjo siūlomos įrangos techniniai parametrai; 
(2) tiksli nuoroda į įrangos gamintojo techninėje dokumentacijoje nurodyto techninio parametro reikšmę (dokumento pavadinimas, puslapio numeris ir/ar pan.)  
(dokumentacijoje tiksliai pažymimas techninis parametras)*</t>
  </si>
  <si>
    <t>1.2.</t>
  </si>
  <si>
    <t>Analizatoriuje - sistemoje turi būti integruoti:</t>
  </si>
  <si>
    <t>1.3.</t>
  </si>
  <si>
    <t>Mėginio tipas</t>
  </si>
  <si>
    <t>Kraujo serumas, plazma, eritrocitų suspensija, eritrocitų masė, kraujas su antikoaguliantu (EDTA).</t>
  </si>
  <si>
    <t>1.4.</t>
  </si>
  <si>
    <t>Reagentai ir priedai imunohematologiniams tyrimams, naudojant stulpelinės agliutinacijos technologiją</t>
  </si>
  <si>
    <t>Būtina:
1. Automatinė reagentų lygio kontrolė (visa informacija rodoma ekrane).
2. Reagentų bei papildomų priemonių automatinis atpažinimas, galiojimo nustatymas. 
3. Kortelių laikymas/sandėliavimas kambario temperatūroje (nereikalaujant specialių šaldymo 
ar kitokių sandėliavimo sąlygų).</t>
  </si>
  <si>
    <t>1.5.</t>
  </si>
  <si>
    <t>Reagentų kasečių sunaudojimas</t>
  </si>
  <si>
    <t>Būtina, kad analizatoriuje vienu metu būtų praduriama tiek stulpelių, kiek reikia tyrimui atlikti, likę stulpeliai turi būti pilnai sunaudojami tame pačiame analizatoriuje kitiems tyrimams (užtikrintas 100 proc. reagentų sunaudojimas: analizatorius turi atlikti tyrimus tiek iš pilnų, 
tiek ir iš dalinai panaudotų kortelių).</t>
  </si>
  <si>
    <t>Mėginių ir reagentų klaidų identifikacija ir pranešimai vartotojui</t>
  </si>
  <si>
    <t>1. Analizatorius turi turėti reagentų ir mėginių talpų kamštelių aptikimo funkciją ir, aptikus nenuimtus kamštelius, apie tai žinute informuoti vartotoją analizatoriaus ekrane.
2. Analizatorius turi gebėti aptikti oro burbulus. Analizatorius turi turėti krešulio mėginyje aptikimo funkcijas.</t>
  </si>
  <si>
    <t>1.7.</t>
  </si>
  <si>
    <t>Nepertraukiamo maitinimo šaltinis</t>
  </si>
  <si>
    <t>Būtina.</t>
  </si>
  <si>
    <t>Tiekėjas, pateikdamas pasiūlymą, deklaruoja, kad atitinka šį reikalavimą ir dėl atitikties šiam reikalavimui gamintojo dokumentų nereikalaujama pateikti.</t>
  </si>
  <si>
    <t>1.8.</t>
  </si>
  <si>
    <t>Integracija į Laboratorijos informacinę sistemą</t>
  </si>
  <si>
    <t xml:space="preserve">Analizatorius turi turėti galimybę būti integruotas į turimą laboratorijos informacinę sistemą. </t>
  </si>
  <si>
    <r>
      <rPr>
        <b/>
        <sz val="12"/>
        <color theme="1"/>
        <rFont val="Times New Roman"/>
        <family val="1"/>
      </rPr>
      <t>*Tiekėjas kartu su pasiūlymu turi pateikti siūlomos įrangos gamintojo techninę dokumentaciją, įrodančią atitiktį reikalaujamiems techniniams parametrams. Dokumentai pateikiami lietuvių ir/arba anglų kalba.</t>
    </r>
    <r>
      <rPr>
        <b/>
        <i/>
        <sz val="12"/>
        <color theme="1"/>
        <rFont val="Times New Roman"/>
        <family val="1"/>
      </rPr>
      <t xml:space="preserve">
Jei iš pirkimo dokumentuose pateiktų duomenų būtų galima daryti prielaidą apie konkrečius pirkimo objekto modelius ar tiekimo šaltinius, konkrečius procesus, būdingus konkretaus tiekėjo tiekiamoms prekėms ar teikiamoms paslaugoms, ar prekių ženklus, patentus, tipus, konkrečią kilmę ar gamybą, standartus, sertifikatus ar techninius liudijimus, laikoma, kad jie yra tik orientaciniai ir tiekėjai gali siūlyti lygiaverčius. Lygiavertiškumo įrodymas yra tiekėjo pareiga.</t>
    </r>
  </si>
  <si>
    <t>Reagentų stabilumas analizatoriuje</t>
  </si>
  <si>
    <t>Standartinių eritrocitų stabilumas - 2 ir daugiau parų</t>
  </si>
  <si>
    <t>Analizatoriaus-sistemos apibūdinimas</t>
  </si>
  <si>
    <t>1.6</t>
  </si>
  <si>
    <t>1.9.</t>
  </si>
  <si>
    <r>
      <t xml:space="preserve">1. Pilnai automatinis imunohematologinis analizatorius, skirtas kraujo tipavimui pagal kraujo grupių antigenų sistemas, kraujo suderinamumo mėginiams atlikti, imuninių antikūnų paieškai, antigenų nustatymui.
</t>
    </r>
    <r>
      <rPr>
        <sz val="12"/>
        <rFont val="Times New Roman"/>
        <family val="1"/>
        <charset val="186"/>
      </rPr>
      <t xml:space="preserve">2. Rankiniam darbui skirta imunohematologinių tyrimų atlikimui  pakaitinė sistema – centrifuga, inkubatorius (po 1 vnt. panaudai, pagaminimo metai ne senesni nei 2020 m.). Bus naudojama tyrimų atlikimo užtikrinimui tik neveikiant pagrindiniam automatiniam analizatoriui.  </t>
    </r>
  </si>
  <si>
    <t>Preliminarus tyrimų skaičius (kuris jau apima visus tyrimus: raportuotus, kontrolinius ir kt.) per 60 mėnesių</t>
  </si>
  <si>
    <t>707150 BioVue kraujo grupės antigenų nustatymui ABO/Rh (Anti A-B-D ir CD'E, kontrolė) kasetės pacientų tyrimams atlikti</t>
  </si>
  <si>
    <t>pakuotė</t>
  </si>
  <si>
    <t>Rink
(20 kort.x 6 stulp.)</t>
  </si>
  <si>
    <t>5.2.</t>
  </si>
  <si>
    <t>719102 0,8% Surgiscreen</t>
  </si>
  <si>
    <t>Rink
(3 x 10 ml)</t>
  </si>
  <si>
    <t>8.2.</t>
  </si>
  <si>
    <t>707930 Affirmagen</t>
  </si>
  <si>
    <t>Rink
(2 x 3 ml)</t>
  </si>
  <si>
    <t>9.2.</t>
  </si>
  <si>
    <t>6904623 ORTHO  Sera Anti D (DVI)</t>
  </si>
  <si>
    <t>Rink                               (1 x 5 ml)</t>
  </si>
  <si>
    <t>12.2.</t>
  </si>
  <si>
    <t>12.3.</t>
  </si>
  <si>
    <t>12.4.</t>
  </si>
  <si>
    <t>12.5.</t>
  </si>
  <si>
    <t>12.6.</t>
  </si>
  <si>
    <t>12.7.</t>
  </si>
  <si>
    <t>12.8.</t>
  </si>
  <si>
    <t>6842785 Ortho CONFIDENCE WB kontrolė</t>
  </si>
  <si>
    <t>6902040 ORTHO BLISS 10 ml</t>
  </si>
  <si>
    <t>6904591 Ortho Vision vienkartinio naudojimo skiedimo dėklas, 180 vnt.</t>
  </si>
  <si>
    <t>Natrio šarmas 10%</t>
  </si>
  <si>
    <t>6843004 OV reagentų 3ml buteliukų dangteliai, 500 vnt.</t>
  </si>
  <si>
    <t>6843005 OV reagentų 10ml buteliukų dangteliai, 250 vnt.</t>
  </si>
  <si>
    <t>vnt</t>
  </si>
  <si>
    <t>but.</t>
  </si>
  <si>
    <r>
      <t xml:space="preserve">Mėginio tipas: Kraujo serumas, plazma, eritrocitų suspensija, eritrocitų masė, kraujas su antikoaguliantu (EDTA).
</t>
    </r>
    <r>
      <rPr>
        <b/>
        <u/>
        <sz val="12"/>
        <color theme="1"/>
        <rFont val="Times New Roman"/>
        <family val="1"/>
      </rPr>
      <t>Failas:</t>
    </r>
    <r>
      <rPr>
        <sz val="12"/>
        <color theme="1"/>
        <rFont val="Times New Roman"/>
        <family val="1"/>
      </rPr>
      <t xml:space="preserve">
Ortho Vision tech. spec. brosiura EN/LT - 2 psl.
</t>
    </r>
    <r>
      <rPr>
        <b/>
        <u/>
        <sz val="12"/>
        <color theme="1"/>
        <rFont val="Times New Roman"/>
        <family val="1"/>
      </rPr>
      <t>Failas:</t>
    </r>
    <r>
      <rPr>
        <sz val="12"/>
        <color theme="1"/>
        <rFont val="Times New Roman"/>
        <family val="1"/>
      </rPr>
      <t xml:space="preserve">
ORTHO VISION Reference Guide EN/LT - 27 psl.
</t>
    </r>
    <r>
      <rPr>
        <b/>
        <u/>
        <sz val="12"/>
        <color theme="1"/>
        <rFont val="Times New Roman"/>
        <family val="1"/>
      </rPr>
      <t>Failas:</t>
    </r>
    <r>
      <rPr>
        <sz val="12"/>
        <color theme="1"/>
        <rFont val="Times New Roman"/>
        <family val="1"/>
      </rPr>
      <t xml:space="preserve">
707350 BioVue antiglobulinas (AHG) polispec. LT - 2 psl.</t>
    </r>
  </si>
  <si>
    <r>
      <t xml:space="preserve">Reagentai ir priedai imunohematologiniams tyrimams, naudojant stulpelinės agliutinacijos technologiją
</t>
    </r>
    <r>
      <rPr>
        <b/>
        <u/>
        <sz val="12"/>
        <color theme="1"/>
        <rFont val="Times New Roman"/>
        <family val="1"/>
      </rPr>
      <t>Failas:</t>
    </r>
    <r>
      <rPr>
        <sz val="12"/>
        <color theme="1"/>
        <rFont val="Times New Roman"/>
        <family val="1"/>
      </rPr>
      <t xml:space="preserve">
Ortho Vision tech. spec. brosiura EN/LT - 2 psl.
</t>
    </r>
    <r>
      <rPr>
        <b/>
        <u/>
        <sz val="12"/>
        <color theme="1"/>
        <rFont val="Times New Roman"/>
        <family val="1"/>
      </rPr>
      <t>Aplankas:</t>
    </r>
    <r>
      <rPr>
        <sz val="12"/>
        <color theme="1"/>
        <rFont val="Times New Roman"/>
        <family val="1"/>
      </rPr>
      <t xml:space="preserve">
Reagentų aprašymai EN-LT
1. Automatinė reagentų lygio kontrolė (visa informacija rodoma ekrane).
</t>
    </r>
    <r>
      <rPr>
        <b/>
        <u/>
        <sz val="12"/>
        <color theme="1"/>
        <rFont val="Times New Roman"/>
        <family val="1"/>
      </rPr>
      <t>Failas:</t>
    </r>
    <r>
      <rPr>
        <sz val="12"/>
        <color theme="1"/>
        <rFont val="Times New Roman"/>
        <family val="1"/>
      </rPr>
      <t xml:space="preserve">
Ortho Vision tech. spec. brosiura EN/LT - 2 psl.
</t>
    </r>
    <r>
      <rPr>
        <b/>
        <u/>
        <sz val="12"/>
        <color theme="1"/>
        <rFont val="Times New Roman"/>
        <family val="1"/>
      </rPr>
      <t>Failas:</t>
    </r>
    <r>
      <rPr>
        <sz val="12"/>
        <color theme="1"/>
        <rFont val="Times New Roman"/>
        <family val="1"/>
      </rPr>
      <t xml:space="preserve">
ORTHO VISION Reference Guide EN/LT - 82, 93 psl.
</t>
    </r>
    <r>
      <rPr>
        <b/>
        <u/>
        <sz val="12"/>
        <color theme="1"/>
        <rFont val="Times New Roman"/>
        <family val="1"/>
      </rPr>
      <t>Nuotrauka:</t>
    </r>
    <r>
      <rPr>
        <sz val="12"/>
        <color theme="1"/>
        <rFont val="Times New Roman"/>
        <family val="1"/>
      </rPr>
      <t xml:space="preserve">
Reagentu lygio kontrole, ekranas (TS 1.4.1. p.) - </t>
    </r>
    <r>
      <rPr>
        <i/>
        <sz val="12"/>
        <color theme="1"/>
        <rFont val="Times New Roman"/>
        <family val="1"/>
      </rPr>
      <t>(parodo kiek yra likę reagento ir nusispalvina spalvomis)</t>
    </r>
    <r>
      <rPr>
        <sz val="12"/>
        <color theme="1"/>
        <rFont val="Times New Roman"/>
        <family val="1"/>
      </rPr>
      <t xml:space="preserve">
2. Reagentų bei papildomų priemonių automatinis atpažinimas, galiojimo nustatymas. 
</t>
    </r>
    <r>
      <rPr>
        <b/>
        <u/>
        <sz val="12"/>
        <color theme="1"/>
        <rFont val="Times New Roman"/>
        <family val="1"/>
      </rPr>
      <t>Failas:</t>
    </r>
    <r>
      <rPr>
        <sz val="12"/>
        <color theme="1"/>
        <rFont val="Times New Roman"/>
        <family val="1"/>
      </rPr>
      <t xml:space="preserve">
ORTHO VISION Reference Guide EN/LT - 112, 121 psl.
3. Kortelių laikymas/sandėliavimas kambario temperatūroje (nereikalaujant specialių šaldymo 
ar kitokių sandėliavimo sąlygų).
</t>
    </r>
    <r>
      <rPr>
        <b/>
        <u/>
        <sz val="12"/>
        <color theme="1"/>
        <rFont val="Times New Roman"/>
        <family val="1"/>
      </rPr>
      <t>Aplankas:</t>
    </r>
    <r>
      <rPr>
        <sz val="12"/>
        <color theme="1"/>
        <rFont val="Times New Roman"/>
        <family val="1"/>
      </rPr>
      <t xml:space="preserve">
Analizatoriaus aprašymai &gt; Kasetės &gt; (žr. kortelių laikymo/sandėliavimo sąlygas. Pažymėta LT instrukcijose 1-2 psl - 1.4.3. punktu )  </t>
    </r>
  </si>
  <si>
    <r>
      <t xml:space="preserve">Reagentų kasečių sunaudojimas - analizatoriuje vienu metu yra praduriama tiek stulpelių, kiek reikia tyrimui atlikti, likę stulpeliai yra pilnai sunaudojami tame pačiame analizatoriuje kitiems tyrimams (užtikrinamas 100 proc. reagentų sunaudojimas: analizatorius atlieka tyrimus tiek iš pilnų, tiek ir iš dalinai panaudotų kortelių), tam yra naudojami skirtingų konfigūracijų pradurikliai, atidarantys tik tiek kiek reikia.
</t>
    </r>
    <r>
      <rPr>
        <b/>
        <u/>
        <sz val="12"/>
        <color theme="1"/>
        <rFont val="Times New Roman"/>
        <family val="1"/>
      </rPr>
      <t>Failas:</t>
    </r>
    <r>
      <rPr>
        <sz val="12"/>
        <color theme="1"/>
        <rFont val="Times New Roman"/>
        <family val="1"/>
      </rPr>
      <t xml:space="preserve">
ORTHO VISION Reference Guide EN/LT - 114 psl.
</t>
    </r>
    <r>
      <rPr>
        <b/>
        <u/>
        <sz val="12"/>
        <color theme="1"/>
        <rFont val="Times New Roman"/>
        <family val="1"/>
      </rPr>
      <t>Failas:</t>
    </r>
    <r>
      <rPr>
        <sz val="12"/>
        <color theme="1"/>
        <rFont val="Times New Roman"/>
        <family val="1"/>
      </rPr>
      <t xml:space="preserve">
Kasečių sunaudojimas – 1 psl.
</t>
    </r>
    <r>
      <rPr>
        <b/>
        <u/>
        <sz val="12"/>
        <color theme="1"/>
        <rFont val="Times New Roman"/>
        <family val="1"/>
      </rPr>
      <t>Failas:</t>
    </r>
    <r>
      <rPr>
        <sz val="12"/>
        <color theme="1"/>
        <rFont val="Times New Roman"/>
        <family val="1"/>
      </rPr>
      <t xml:space="preserve">
pradurikliai – 18-23 psl.  
</t>
    </r>
    <r>
      <rPr>
        <b/>
        <u/>
        <sz val="12"/>
        <color theme="1"/>
        <rFont val="Times New Roman"/>
        <family val="1"/>
      </rPr>
      <t>Failas:</t>
    </r>
    <r>
      <rPr>
        <sz val="12"/>
        <color theme="1"/>
        <rFont val="Times New Roman"/>
        <family val="1"/>
      </rPr>
      <t xml:space="preserve">
Vision Punch tools - praduriklių modifikacijos - 1-3 psl.
</t>
    </r>
  </si>
  <si>
    <r>
      <t xml:space="preserve">Analizatorius integruojamas į laboratorijos informacinę sistemą. 
</t>
    </r>
    <r>
      <rPr>
        <b/>
        <u/>
        <sz val="12"/>
        <color theme="1"/>
        <rFont val="Times New Roman"/>
        <family val="1"/>
      </rPr>
      <t>Failas:</t>
    </r>
    <r>
      <rPr>
        <sz val="12"/>
        <color theme="1"/>
        <rFont val="Times New Roman"/>
        <family val="1"/>
      </rPr>
      <t xml:space="preserve">
Ortho Vision tech. spec. brosiura EN/LT - 3 psl.
</t>
    </r>
    <r>
      <rPr>
        <b/>
        <u/>
        <sz val="12"/>
        <color theme="1"/>
        <rFont val="Times New Roman"/>
        <family val="1"/>
      </rPr>
      <t>Failas:</t>
    </r>
    <r>
      <rPr>
        <sz val="12"/>
        <color theme="1"/>
        <rFont val="Times New Roman"/>
        <family val="1"/>
      </rPr>
      <t xml:space="preserve">
ORTHO VISION Reference Guide EN/LT - 182 psl.
</t>
    </r>
    <r>
      <rPr>
        <b/>
        <u/>
        <sz val="12"/>
        <color theme="1"/>
        <rFont val="Times New Roman"/>
        <family val="1"/>
      </rPr>
      <t>Failas:</t>
    </r>
    <r>
      <rPr>
        <sz val="12"/>
        <color theme="1"/>
        <rFont val="Times New Roman"/>
        <family val="1"/>
      </rPr>
      <t xml:space="preserve">
TS atitikimas – 1 psl.</t>
    </r>
  </si>
  <si>
    <t>6844285 (8262487) 7% BSA skiediklis</t>
  </si>
  <si>
    <t>Vidinis ir išorinis brūkšninių kodų skaitytuvai, inkubatorius (-iai), jei tokie reikalingi, analizatoriuje turi būti ne mažiau kaip 2 integruotos centrifugos geliu arba lygiaverte medžiaga užpildytų stulpelių kortelėms, rezultatų nuskaitymo ir interpretavimo įrenginys bei skubių mėginių tyrimo funkcija (angl. STAT).</t>
  </si>
  <si>
    <r>
      <t xml:space="preserve">Quidel Ortho, 707150 BioVue kraujo grupės antigenų nustatymui ABO/Rh
</t>
    </r>
    <r>
      <rPr>
        <b/>
        <u/>
        <sz val="11"/>
        <color theme="1"/>
        <rFont val="Times New Roman"/>
        <family val="1"/>
      </rPr>
      <t>Failas:</t>
    </r>
    <r>
      <rPr>
        <sz val="11"/>
        <color theme="1"/>
        <rFont val="Times New Roman"/>
        <family val="1"/>
      </rPr>
      <t xml:space="preserve">
707150 BioVue kraujo gr. antigenu nustat. ABORh EN/LT</t>
    </r>
  </si>
  <si>
    <r>
      <t xml:space="preserve">Quidel Ortho, 707135 BioVue ABDxABD
</t>
    </r>
    <r>
      <rPr>
        <b/>
        <u/>
        <sz val="11"/>
        <color theme="1"/>
        <rFont val="Times New Roman"/>
        <family val="1"/>
      </rPr>
      <t>Failas:</t>
    </r>
    <r>
      <rPr>
        <sz val="11"/>
        <color theme="1"/>
        <rFont val="Times New Roman"/>
        <family val="1"/>
      </rPr>
      <t xml:space="preserve">
707135 BioVue ABDxABD EN/LT</t>
    </r>
  </si>
  <si>
    <r>
      <t xml:space="preserve">Quidel Ortho,  707119 BioVue ABODD (Anti-A,-B,-AB,-D,-D, kontrolė)
</t>
    </r>
    <r>
      <rPr>
        <b/>
        <u/>
        <sz val="11"/>
        <color theme="1"/>
        <rFont val="Times New Roman"/>
        <family val="1"/>
      </rPr>
      <t>Failas:</t>
    </r>
    <r>
      <rPr>
        <sz val="11"/>
        <color theme="1"/>
        <rFont val="Times New Roman"/>
        <family val="1"/>
      </rPr>
      <t xml:space="preserve">
707119 BioVue kraujo gr. Anti-A, B, AB, D, D, kontrole EN/LT</t>
    </r>
  </si>
  <si>
    <r>
      <t xml:space="preserve">Quidel Ortho, 707117 Kell
</t>
    </r>
    <r>
      <rPr>
        <b/>
        <u/>
        <sz val="11"/>
        <color theme="1"/>
        <rFont val="Times New Roman"/>
        <family val="1"/>
      </rPr>
      <t>Failas:</t>
    </r>
    <r>
      <rPr>
        <sz val="11"/>
        <color theme="1"/>
        <rFont val="Times New Roman"/>
        <family val="1"/>
      </rPr>
      <t xml:space="preserve">
707117 Kell EN/LT</t>
    </r>
  </si>
  <si>
    <r>
      <t xml:space="preserve">Quidel Ortho, 707350 BioVue antiglobulinas (AHG) polispecifinis 
</t>
    </r>
    <r>
      <rPr>
        <b/>
        <u/>
        <sz val="11"/>
        <color theme="1"/>
        <rFont val="Times New Roman"/>
        <family val="1"/>
      </rPr>
      <t>Failas:</t>
    </r>
    <r>
      <rPr>
        <sz val="11"/>
        <color theme="1"/>
        <rFont val="Times New Roman"/>
        <family val="1"/>
      </rPr>
      <t xml:space="preserve">
707350 BioVue antiglobulinas (AHG) polispec. EN/LT</t>
    </r>
  </si>
  <si>
    <r>
      <t xml:space="preserve">Quidel Ortho,  707350 BioVue antiglobulinas (AHG) polispecifinis
</t>
    </r>
    <r>
      <rPr>
        <b/>
        <u/>
        <sz val="11"/>
        <color theme="1"/>
        <rFont val="Times New Roman"/>
        <family val="1"/>
      </rPr>
      <t>Failas:</t>
    </r>
    <r>
      <rPr>
        <sz val="11"/>
        <color theme="1"/>
        <rFont val="Times New Roman"/>
        <family val="1"/>
      </rPr>
      <t xml:space="preserve">
707350 BioVue antiglobulinas (AHG) polispec. EN/LT</t>
    </r>
  </si>
  <si>
    <r>
      <t xml:space="preserve">Quidel Ortho, 719102 0,8% Surgiscreen
</t>
    </r>
    <r>
      <rPr>
        <b/>
        <u/>
        <sz val="11"/>
        <color theme="1"/>
        <rFont val="Times New Roman"/>
        <family val="1"/>
      </rPr>
      <t>Failas:</t>
    </r>
    <r>
      <rPr>
        <sz val="11"/>
        <color theme="1"/>
        <rFont val="Times New Roman"/>
        <family val="1"/>
      </rPr>
      <t xml:space="preserve">
719602, 719102, 719502, 719522 SELECTOGEN , Surgiscreen 0,8, ResolveA-B EN/LT</t>
    </r>
  </si>
  <si>
    <r>
      <t xml:space="preserve">Quidel Ortho, 6901906 BioVue naujagimių kraujo grupių nustatymui, 20 kort.x 6 stulp. 
</t>
    </r>
    <r>
      <rPr>
        <b/>
        <u/>
        <sz val="11"/>
        <color theme="1"/>
        <rFont val="Times New Roman"/>
        <family val="1"/>
      </rPr>
      <t>Failas:</t>
    </r>
    <r>
      <rPr>
        <sz val="11"/>
        <color theme="1"/>
        <rFont val="Times New Roman"/>
        <family val="1"/>
      </rPr>
      <t xml:space="preserve">
6901906 BioVue naujagimiu kraujo grupiu nustatymui EN/LT</t>
    </r>
  </si>
  <si>
    <r>
      <t xml:space="preserve">Quidel Ortho, 707550 BioVue reversinis kraujo grupių nustatymas, 20 kort.x 6 stulp. 
</t>
    </r>
    <r>
      <rPr>
        <b/>
        <u/>
        <sz val="11"/>
        <color theme="1"/>
        <rFont val="Times New Roman"/>
        <family val="1"/>
      </rPr>
      <t>Failas:</t>
    </r>
    <r>
      <rPr>
        <sz val="11"/>
        <color theme="1"/>
        <rFont val="Times New Roman"/>
        <family val="1"/>
      </rPr>
      <t xml:space="preserve">
707550 BioVue reversinis kraujo grupiu nustat. EN/LT</t>
    </r>
  </si>
  <si>
    <r>
      <t xml:space="preserve">Quidel Ortho, 707930 Affirmagen
</t>
    </r>
    <r>
      <rPr>
        <b/>
        <u/>
        <sz val="11"/>
        <color theme="1"/>
        <rFont val="Times New Roman"/>
        <family val="1"/>
      </rPr>
      <t>Failas:</t>
    </r>
    <r>
      <rPr>
        <sz val="11"/>
        <color theme="1"/>
        <rFont val="Times New Roman"/>
        <family val="1"/>
      </rPr>
      <t xml:space="preserve">
707910, 707930 Affirmagen  EN/LT</t>
    </r>
  </si>
  <si>
    <r>
      <t xml:space="preserve">Quidel Ortho, 6904623 ORTHO  Sera AntiD (DVI)
</t>
    </r>
    <r>
      <rPr>
        <b/>
        <u/>
        <sz val="11"/>
        <color theme="1"/>
        <rFont val="Times New Roman"/>
        <family val="1"/>
      </rPr>
      <t>Failas:</t>
    </r>
    <r>
      <rPr>
        <sz val="11"/>
        <color theme="1"/>
        <rFont val="Times New Roman"/>
        <family val="1"/>
      </rPr>
      <t xml:space="preserve">
6904623 ORTHO Sera Anti-D (DVI) EN/LT</t>
    </r>
  </si>
  <si>
    <r>
      <t xml:space="preserve">Quidel Ortho, 707250 BioVue Rh fenotipavimas, Kell Anti-C, E, c, e, Kell, kontrolė, 20 kort.x 6 stulp.
</t>
    </r>
    <r>
      <rPr>
        <b/>
        <u/>
        <sz val="11"/>
        <color theme="1"/>
        <rFont val="Times New Roman"/>
        <family val="1"/>
      </rPr>
      <t>Failas:</t>
    </r>
    <r>
      <rPr>
        <sz val="11"/>
        <color theme="1"/>
        <rFont val="Times New Roman"/>
        <family val="1"/>
      </rPr>
      <t xml:space="preserve">
707250 BioVue Rh fenotip., Kell Anti-C, E, c, e, Kell, kontrole EN/LT</t>
    </r>
  </si>
  <si>
    <r>
      <t xml:space="preserve">Quidel Ortho, 6842785 Ortho CONFIDENCE WB kontrolė
</t>
    </r>
    <r>
      <rPr>
        <b/>
        <u/>
        <sz val="11"/>
        <color theme="1"/>
        <rFont val="Times New Roman"/>
        <family val="1"/>
      </rPr>
      <t>Failas:</t>
    </r>
    <r>
      <rPr>
        <sz val="11"/>
        <color theme="1"/>
        <rFont val="Times New Roman"/>
        <family val="1"/>
      </rPr>
      <t xml:space="preserve">
6842785 ORTHO CONFIDENCE WB EN/LT</t>
    </r>
  </si>
  <si>
    <r>
      <t xml:space="preserve">Quidel Ortho, 6902040 ORTHO BLISS 10 ml
</t>
    </r>
    <r>
      <rPr>
        <b/>
        <u/>
        <sz val="11"/>
        <color theme="1"/>
        <rFont val="Times New Roman"/>
        <family val="1"/>
      </rPr>
      <t>Failas:</t>
    </r>
    <r>
      <rPr>
        <sz val="11"/>
        <color theme="1"/>
        <rFont val="Times New Roman"/>
        <family val="1"/>
      </rPr>
      <t xml:space="preserve">
6902040 ORTHO BLISS EN/LT</t>
    </r>
  </si>
  <si>
    <r>
      <t xml:space="preserve">Quidel Ortho, 6904591 Ortho Vision vienkartinio naudojimo skiedimo dėklas, 180 vnt.
</t>
    </r>
    <r>
      <rPr>
        <b/>
        <u/>
        <sz val="11"/>
        <color theme="1"/>
        <rFont val="Times New Roman"/>
        <family val="1"/>
      </rPr>
      <t>Failas:</t>
    </r>
    <r>
      <rPr>
        <sz val="11"/>
        <color theme="1"/>
        <rFont val="Times New Roman"/>
        <family val="1"/>
      </rPr>
      <t xml:space="preserve">
6904591 Ortho Vision vienkartinio naudojimo skiedimo dėklas</t>
    </r>
  </si>
  <si>
    <r>
      <t xml:space="preserve">Quidel Ortho, Natrio šarmas 10%
</t>
    </r>
    <r>
      <rPr>
        <b/>
        <u/>
        <sz val="11"/>
        <color theme="1"/>
        <rFont val="Times New Roman"/>
        <family val="1"/>
      </rPr>
      <t>Failas:</t>
    </r>
    <r>
      <rPr>
        <sz val="11"/>
        <color theme="1"/>
        <rFont val="Times New Roman"/>
        <family val="1"/>
      </rPr>
      <t xml:space="preserve">
Natrio šarmas EN/LT</t>
    </r>
  </si>
  <si>
    <r>
      <t xml:space="preserve">Quidel Ortho, 6843004 OV reagentų 3ml buteliukų dangteliai, 500 vnt.
</t>
    </r>
    <r>
      <rPr>
        <b/>
        <u/>
        <sz val="11"/>
        <color theme="1"/>
        <rFont val="Times New Roman"/>
        <family val="1"/>
      </rPr>
      <t>Failas:</t>
    </r>
    <r>
      <rPr>
        <sz val="11"/>
        <color theme="1"/>
        <rFont val="Times New Roman"/>
        <family val="1"/>
      </rPr>
      <t xml:space="preserve">
6843004 OV reagentų 3ml buteliukų dangteliai</t>
    </r>
  </si>
  <si>
    <r>
      <t xml:space="preserve">Quidel Ortho, 6843005 OV reagentų 10ml buteliukų dangteliai, 250 vnt.
</t>
    </r>
    <r>
      <rPr>
        <b/>
        <u/>
        <sz val="11"/>
        <color theme="1"/>
        <rFont val="Times New Roman"/>
        <family val="1"/>
      </rPr>
      <t>Failas:</t>
    </r>
    <r>
      <rPr>
        <sz val="11"/>
        <color theme="1"/>
        <rFont val="Times New Roman"/>
        <family val="1"/>
      </rPr>
      <t xml:space="preserve">
6843005 OV reagentų 10ml buteliukų dangteliai</t>
    </r>
  </si>
  <si>
    <r>
      <t xml:space="preserve">Quidel Ortho, 6844285 (8262487) 7% BSA skiediklis
</t>
    </r>
    <r>
      <rPr>
        <b/>
        <u/>
        <sz val="11"/>
        <color theme="1"/>
        <rFont val="Times New Roman"/>
        <family val="1"/>
      </rPr>
      <t>Failas:</t>
    </r>
    <r>
      <rPr>
        <sz val="11"/>
        <color theme="1"/>
        <rFont val="Times New Roman"/>
        <family val="1"/>
      </rPr>
      <t xml:space="preserve">
6844285 (8262487) 7% BSA skiediklis EN/LT</t>
    </r>
  </si>
  <si>
    <t>Z441 IgG sensitized Cells Reagent Red Cells10 ml</t>
  </si>
  <si>
    <r>
      <t xml:space="preserve">Z441 IgG sensitized Cells Reagent Red Cells10 ml
</t>
    </r>
    <r>
      <rPr>
        <b/>
        <u/>
        <sz val="11"/>
        <color theme="1"/>
        <rFont val="Times New Roman"/>
        <family val="1"/>
      </rPr>
      <t>Failas:</t>
    </r>
    <r>
      <rPr>
        <sz val="11"/>
        <color theme="1"/>
        <rFont val="Times New Roman"/>
        <family val="1"/>
      </rPr>
      <t xml:space="preserve">
Z441 ALBAcyte IgG Sensitised Red Cells IFU EN/LT</t>
    </r>
  </si>
  <si>
    <r>
      <rPr>
        <b/>
        <sz val="12"/>
        <rFont val="Times New Roman"/>
        <family val="1"/>
      </rPr>
      <t>PASTABOS / REIKALAVIMAI PREKĖMS:</t>
    </r>
    <r>
      <rPr>
        <sz val="12"/>
        <rFont val="Times New Roman"/>
        <family val="1"/>
      </rPr>
      <t xml:space="preserve">						
1. Techniniai reikalavimai įrangai panaudai pateikti 1.2. lentelėje.
2. Pasiūlymas turi būti teikiamas visai pirkimo objekto apimčiai. Tiekėjas privalo įvertinti ir nurodyti visas reikiamas sudedamąsias dalis tyrimams atlikti ir įrangai eksploatuoti. Pasiūlyme turi būti pateiktos visos tyrimams atlikti būtinos prekės: reagentai ir papildomos priemonės. Tiekėjas turi įsivertinti, jog kiekvieną dieną bus atliekami kontroliniai tyrimai, naudojant mažiausiai 2 skirtingas kontrolines medžiagas (2 kontrolinės medžiagos lygiai) šiems tyrimams: O, A, B, AB kraujo grupėms (2 skirtingos kraujo grupės nustatomos per 1 parą), RhD nustatymui (teigiamas RhD ir neigiamas RhD), tiesioginio kumbso (teigiamas ir neigiamas), antikūnų nustatymui (rasta ir nerasta), suderinamumo tyrimams (suderinama ir nesuderinama) bei Kell antigeno (teigiamas ir neigiamas) nustatymui. Tiekėjai turi įvertinti, kad laboratorija dirba 24/7 nepertraukiamu režimu. </t>
    </r>
    <r>
      <rPr>
        <b/>
        <sz val="12"/>
        <rFont val="Times New Roman"/>
        <family val="1"/>
      </rPr>
      <t xml:space="preserve">Perkančiajai organizacijai pasiūlymų vertinimo metu nustačius, kad tiekėjas įvertino ir nurodė ne visas reikiamas sudedamąsias dalis tyrimams atlikti ir įrangai eksploatuoti arba įvertino ir nurodė nepakankamus jų kiekius nurodytam preliminariam tyrimų kiekiui atlikti, tiekėjo pasiūlymas bus atmetamas.        </t>
    </r>
    <r>
      <rPr>
        <sz val="12"/>
        <rFont val="Times New Roman"/>
        <family val="1"/>
      </rPr>
      <t xml:space="preserve">                                                                                                                                                                                                                                                                                                                                                                                                                                                                                                     3. Siūlomų prekių kiekio turi pakakti nurodytam preliminariam tyrimų kiekiui atlikti per 60 mėnesių, atsižvelgiant į tyrimų skaičių ir reagentų bei papildomų priemonių galiojimo trukmę atidarius pakuotę. Pirkimo sutarties vykdymo metu paaiškėjus, kad prekių neužtenka pirkimo dokumentuose numatytiems tyrimų kiekiams atlikti, kai tai nepriklauso nuo perkančiosios organizacijos tyrimų apimčių padidėjimo ar kokybės kontrolės vykdymo procedūros pakeitimo, tačiau priklauso nuo siūlomos įrangos gamintojo apibrėžtų sąlygų, kuriomis vadovaudamasis tiekėjas turėjo suskaičiuoti pakankamus prekių kiekius, tačiau to nepadarė, teikdamas prekių kiekių pasiūlymą, tiekėjas privalo trūkstamas reikiamas sudedamąsias dalis tyrimams atlikti tiekti savo sąskaita iki kol bus atliktas pirkimo dokumentuose nurodytas tyrimų skaičius.
4. Pristatomų reagentų / papildomų priemonių galiojimo terminas (nurodytas ant pakuotės) turi būti ne trumpesnis kaip 2/3 nuo pagaminimo datos.
5. Visos siūlomos prekės turi būti originalios, tinkamos darbui su siūloma įranga, atitinkančios tyrimo metodą. </t>
    </r>
    <r>
      <rPr>
        <b/>
        <sz val="12"/>
        <rFont val="Times New Roman"/>
        <family val="1"/>
      </rPr>
      <t xml:space="preserve">Reagentai turi būti to paties gamintojo kaip ir įranga arba įrangos gamintojo rekomenduoti ir adaptuoti (tiekėjas kartu su pasiūlymu turi pateikti tai patvirtinančius reagentų ir įrangos gamintojų patvirtinimus arba kitus lygiaverčius dokumentus).  
</t>
    </r>
    <r>
      <rPr>
        <sz val="12"/>
        <rFont val="Times New Roman"/>
        <family val="1"/>
      </rPr>
      <t xml:space="preserve">6. Prekės ir įranga panaudai turi būti paženklinti CE ženklu. Sutarties vykdymo metu atitikties šiam reikalavimui įrodymui tiekėjas kartu su pristatomomis prekėmis ir įranga privalės pateikti dokumentus, nurodytus Specialiosiose sutarties sąlygose. </t>
    </r>
    <r>
      <rPr>
        <b/>
        <sz val="12"/>
        <rFont val="Times New Roman"/>
        <family val="1"/>
      </rPr>
      <t xml:space="preserve">                                                                                                        </t>
    </r>
    <r>
      <rPr>
        <sz val="12"/>
        <rFont val="Times New Roman"/>
        <family val="1"/>
      </rPr>
      <t xml:space="preserve">                                                                                                                                                                                                      
7. </t>
    </r>
    <r>
      <rPr>
        <b/>
        <sz val="12"/>
        <rFont val="Times New Roman"/>
        <family val="1"/>
      </rPr>
      <t>Šiame Excel dokumente tiekėjai, kiek tai yra įmanoma, turi įvesti prekių įkainių bei bendros palyginamosios pasiūlymo kainos apskaičiavimo formules, kad perkančioji organizacija galėtų patikrinti tiekėjų pasiūlymus dėl prekių įkainių ir bendros palyginamosios pasiūlymo kainos skaičiavimo klaidų nebuvimo.</t>
    </r>
    <r>
      <rPr>
        <sz val="12"/>
        <rFont val="Times New Roman"/>
        <family val="1"/>
      </rPr>
      <t xml:space="preserve">
8.  Bendra palyginamoji pasiūlymo kaina naudojama tik tiekėjų pasiūlymų įvertinimui. Lentelėje nurodyti preliminarūs kiekiai, naudojami pasiūlymų vertinime, nebus laikomi maksimaliais. Pradinės sutarties vertė lygi maksimaliai pirkimui skirtai lėšų sumai be PVM. Tiekėjo bendrai palyginamajai pasiūlymo kainai Eur su PVM viršijus pirkimui skirtų lėšų, nustatytų konkretaus pirkimo sąlygų 3 dalyje, sumą Eur su PVM, bus laikoma, kad tiekėjo pasiūlymo kaina yra per didelė ir perkančiajai organizacijai nepriimtina.                                                                                                    
9. </t>
    </r>
    <r>
      <rPr>
        <b/>
        <sz val="12"/>
        <rFont val="Times New Roman"/>
        <family val="1"/>
      </rPr>
      <t>*Tiekėjas kartu su pasiūlymu turi pateikti siūlomų prekių gamintojų katalogus (prekių aprašymus). Prekių katalogai (prekių aprašymai) pateikiami lietuvių ir anglų kalba.</t>
    </r>
  </si>
  <si>
    <r>
      <t xml:space="preserve">Analizatoriuje - sistemoje integruoti: vidinis ir išorinis brūkšninių kodų skaitytuvai, inkubatoriai, analizatoriuje yra  2 integruotos centrifugos stulpelinės agliutinacijos technologijos kortelių užpildytų stikliniais rutuliukais centrifugavimui, rezultatų nuskaitymo ir interpretavimo įrenginys bei skubių mėginių tyrimo funkcija (angl. STAT).
</t>
    </r>
    <r>
      <rPr>
        <b/>
        <u/>
        <sz val="12"/>
        <rFont val="Times New Roman"/>
        <family val="1"/>
      </rPr>
      <t>Failas:</t>
    </r>
    <r>
      <rPr>
        <sz val="12"/>
        <rFont val="Times New Roman"/>
        <family val="1"/>
      </rPr>
      <t xml:space="preserve">
Ortho Vision tech. spec. brosiura EN/LT - 2-3 psl.
</t>
    </r>
    <r>
      <rPr>
        <b/>
        <u/>
        <sz val="12"/>
        <rFont val="Times New Roman"/>
        <family val="1"/>
      </rPr>
      <t>Failas:</t>
    </r>
    <r>
      <rPr>
        <sz val="12"/>
        <rFont val="Times New Roman"/>
        <family val="1"/>
      </rPr>
      <t xml:space="preserve">
ORTHO VISION Reference Guide EN/LT - 13, 18, 32, 61-62, 146 psl.
</t>
    </r>
    <r>
      <rPr>
        <b/>
        <u/>
        <sz val="12"/>
        <rFont val="Times New Roman"/>
        <family val="1"/>
      </rPr>
      <t>Failas:</t>
    </r>
    <r>
      <rPr>
        <sz val="12"/>
        <rFont val="Times New Roman"/>
        <family val="1"/>
      </rPr>
      <t xml:space="preserve">
Lygiavertiskumo patvirtinimas - 2-3 psl.</t>
    </r>
  </si>
  <si>
    <r>
      <t xml:space="preserve">Imunohematologinių tyrimų sistemos analizatorius - 1 vnt. panaudai. </t>
    </r>
    <r>
      <rPr>
        <b/>
        <sz val="12"/>
        <rFont val="Times New Roman"/>
        <family val="1"/>
      </rPr>
      <t xml:space="preserve">Gamintojas, modelis / tipas, pagaminimo metai*, kilmės šalis: </t>
    </r>
    <r>
      <rPr>
        <b/>
        <i/>
        <sz val="12"/>
        <rFont val="Times New Roman"/>
        <family val="1"/>
      </rPr>
      <t>Imunohematologinių tyrimų analizatorius Ortho VISION – 1 vnt. gamintojas QuidelOrtho, pagamintas 2024 m.</t>
    </r>
    <r>
      <rPr>
        <b/>
        <sz val="12"/>
        <color indexed="8"/>
        <rFont val="Times New Roman"/>
        <family val="1"/>
      </rPr>
      <t xml:space="preserve">
</t>
    </r>
    <r>
      <rPr>
        <b/>
        <sz val="12"/>
        <rFont val="Times New Roman"/>
        <family val="1"/>
      </rPr>
      <t>* An</t>
    </r>
    <r>
      <rPr>
        <b/>
        <sz val="12"/>
        <rFont val="Times New Roman"/>
        <family val="1"/>
        <charset val="186"/>
      </rPr>
      <t>alizatoriaus pagaminimo metai ne senesni nei 2023 m.</t>
    </r>
  </si>
  <si>
    <r>
      <t xml:space="preserve">Standartinių eritrocitų stabilumas analizatoriuje.
719102 surgiscreen - 5 dienos, 707930 Affirmagen - 3 dienos
</t>
    </r>
    <r>
      <rPr>
        <b/>
        <u/>
        <sz val="12"/>
        <rFont val="Times New Roman"/>
        <family val="1"/>
      </rPr>
      <t>Failas:</t>
    </r>
    <r>
      <rPr>
        <sz val="12"/>
        <rFont val="Times New Roman"/>
        <family val="1"/>
      </rPr>
      <t xml:space="preserve">
719602, 719102, 719502, 719522 SELECTOGEN , Surgiscreen 0,8, ResolveA-B LT - 1 psl.
</t>
    </r>
    <r>
      <rPr>
        <b/>
        <u/>
        <sz val="12"/>
        <rFont val="Times New Roman"/>
        <family val="1"/>
      </rPr>
      <t>Failas:</t>
    </r>
    <r>
      <rPr>
        <sz val="12"/>
        <rFont val="Times New Roman"/>
        <family val="1"/>
      </rPr>
      <t xml:space="preserve">
707910, 707930 Affirmagen  LT - 1 psl.</t>
    </r>
  </si>
  <si>
    <r>
      <t>Mėginių ir rea</t>
    </r>
    <r>
      <rPr>
        <sz val="12"/>
        <rFont val="Times New Roman"/>
        <family val="1"/>
      </rPr>
      <t xml:space="preserve">gentų klaidų identifikacija ir pranešimai vartotojui
1. Analizatorius turi reagentų </t>
    </r>
    <r>
      <rPr>
        <sz val="12"/>
        <color theme="1"/>
        <rFont val="Times New Roman"/>
        <family val="1"/>
      </rPr>
      <t xml:space="preserve">ir mėginių talpų kamštelių aptikimo funkciją  ir aptikus nenuimtus kamštelius, apie tai žinute informuoja vartotoją analizatoriaus ekrane.
</t>
    </r>
    <r>
      <rPr>
        <b/>
        <u/>
        <sz val="12"/>
        <color theme="1"/>
        <rFont val="Times New Roman"/>
        <family val="1"/>
      </rPr>
      <t>Failas:</t>
    </r>
    <r>
      <rPr>
        <sz val="12"/>
        <color theme="1"/>
        <rFont val="Times New Roman"/>
        <family val="1"/>
      </rPr>
      <t xml:space="preserve">
Ortho Vision tech. spec. brosiura EN/LT - 2 psl.
</t>
    </r>
    <r>
      <rPr>
        <b/>
        <u/>
        <sz val="12"/>
        <color theme="1"/>
        <rFont val="Times New Roman"/>
        <family val="1"/>
      </rPr>
      <t>Failas:</t>
    </r>
    <r>
      <rPr>
        <sz val="12"/>
        <color theme="1"/>
        <rFont val="Times New Roman"/>
        <family val="1"/>
      </rPr>
      <t xml:space="preserve">
Kamštelių aptikimas, rodymas ekrane – 1-3 psl. 
2. Analizatorius aptinka oro burbulus, turi  krešulio mėginyje aptikimo funkcijas.
</t>
    </r>
    <r>
      <rPr>
        <b/>
        <u/>
        <sz val="12"/>
        <color theme="1"/>
        <rFont val="Times New Roman"/>
        <family val="1"/>
      </rPr>
      <t>Failas:</t>
    </r>
    <r>
      <rPr>
        <sz val="12"/>
        <color theme="1"/>
        <rFont val="Times New Roman"/>
        <family val="1"/>
      </rPr>
      <t xml:space="preserve">
ORTHO VISION Reference Guide EN/LT - 175 psl.
</t>
    </r>
    <r>
      <rPr>
        <b/>
        <u/>
        <sz val="12"/>
        <color theme="1"/>
        <rFont val="Times New Roman"/>
        <family val="1"/>
      </rPr>
      <t>Failas:</t>
    </r>
    <r>
      <rPr>
        <sz val="12"/>
        <color theme="1"/>
        <rFont val="Times New Roman"/>
        <family val="1"/>
      </rPr>
      <t xml:space="preserve">
Ortho Vision tech. spec. brosiura EN/LT - 2 psl.</t>
    </r>
  </si>
  <si>
    <t>Gamintojas, komercinis prekės pavadinimas, gamintojo katalogo Nr. 
(dokumentacijoje tiksliai pažymimas techninis parametras)*</t>
  </si>
  <si>
    <t>707135 BioVue ABDx2 kasetės</t>
  </si>
  <si>
    <t xml:space="preserve">707119 BioVue ABODD (Anti-A,-B,-AB,-D,-D", kontrolė) kasetės </t>
  </si>
  <si>
    <t>707119 BioVue ABODD (Anti-A,-B,-AB,-D,-D", kontrolė) kasetės</t>
  </si>
  <si>
    <t>707117 Kell (kortelės padengtos monokloniniu anti-K) kasetės</t>
  </si>
  <si>
    <t xml:space="preserve">707350 BioVue antiglobulinas (AHG) polispecifinis kasetės </t>
  </si>
  <si>
    <t>6901906 BioVue naujagimių kraujo grupių nustatymui su tiesioginiu Kumbso mėginiu ( anti-A, anti-B, anti-AB, anti- D, AHG, kontrolė) kasetės</t>
  </si>
  <si>
    <t xml:space="preserve">6901906 BioVue naujagimių kraujo grupių nustatymui su tiesioginiu Kumbso mėginiu ( anti-A, anti-B, anti-AB, anti- D, AHG, kontrolė) kasetės </t>
  </si>
  <si>
    <t xml:space="preserve">707550 BioVue reversinis kraujo grupių nustatymas, kasetės </t>
  </si>
  <si>
    <t xml:space="preserve">707250 BioVue Rh fenotipavimas, Kell Anti-C, E, c, e, Kell kontrolė, kasetės </t>
  </si>
  <si>
    <t>707250 BioVue Rh fenotipavimas, Kell Anti-C, E, c, e, Kell kontrolė, kasetės</t>
  </si>
  <si>
    <t>Rink.</t>
  </si>
  <si>
    <t>1 but.</t>
  </si>
  <si>
    <t>Pak.
 (16 x 180 vnt.)</t>
  </si>
  <si>
    <t>Pak.</t>
  </si>
  <si>
    <t>6844285 (8262487) 7% BSA skiediklis 12vnt.</t>
  </si>
  <si>
    <t>1 rink.</t>
  </si>
  <si>
    <r>
      <t xml:space="preserve">1. Pilnai automatinis imunohematologinis analizatorius OrthoVision, skirtas kraujo tipavimui pagal kraujo grupių antigenų sistemas, kraujo suderinamumo mėginiams atlikti, imuninių antikūnų paieškai, antigenų nustatymui.
</t>
    </r>
    <r>
      <rPr>
        <b/>
        <u/>
        <sz val="12"/>
        <rFont val="Times New Roman"/>
        <family val="1"/>
      </rPr>
      <t>Failas:</t>
    </r>
    <r>
      <rPr>
        <sz val="12"/>
        <rFont val="Times New Roman"/>
        <family val="1"/>
      </rPr>
      <t xml:space="preserve">
Ortho Vision tech. spec. brosiura EN/LT - 2 psl.
</t>
    </r>
    <r>
      <rPr>
        <b/>
        <u/>
        <sz val="12"/>
        <rFont val="Times New Roman"/>
        <family val="1"/>
      </rPr>
      <t>Failas:</t>
    </r>
    <r>
      <rPr>
        <sz val="12"/>
        <rFont val="Times New Roman"/>
        <family val="1"/>
      </rPr>
      <t xml:space="preserve">
ORTHO VISION Reference Guide EN/LT - 13, 27 psl.
2. Panaudai bus suteikiama rankiniam darbui skirta imunohematologinių tyrimų atlikimui  pakaitinė sistema – centrifuga ir inkubatorius viename - Ortho Workstation (gamintojas QuidelOrtho)(1 vnt. 2 in 1 panaudai, pagaminimo metai - 2022 m.). 
</t>
    </r>
    <r>
      <rPr>
        <b/>
        <u/>
        <sz val="12"/>
        <rFont val="Times New Roman"/>
        <family val="1"/>
      </rPr>
      <t>Failas:</t>
    </r>
    <r>
      <rPr>
        <sz val="12"/>
        <rFont val="Times New Roman"/>
        <family val="1"/>
      </rPr>
      <t xml:space="preserve">
TS atitikimas - 1 psl.
</t>
    </r>
    <r>
      <rPr>
        <b/>
        <u/>
        <sz val="12"/>
        <rFont val="Times New Roman"/>
        <family val="1"/>
      </rPr>
      <t>Failas:</t>
    </r>
    <r>
      <rPr>
        <sz val="12"/>
        <rFont val="Times New Roman"/>
        <family val="1"/>
      </rPr>
      <t xml:space="preserve">
Ortho Workstation  LT - 5 psl.
</t>
    </r>
    <r>
      <rPr>
        <b/>
        <u/>
        <sz val="12"/>
        <rFont val="Times New Roman"/>
        <family val="1"/>
      </rPr>
      <t>Failas:</t>
    </r>
    <r>
      <rPr>
        <sz val="12"/>
        <rFont val="Times New Roman"/>
        <family val="1"/>
      </rPr>
      <t xml:space="preserve">
Workstation brosiura EN/LT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</si>
</sst>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1"/>
      <color theme="1"/>
      <name val="Calibri"/>
      <family val="2"/>
      <charset val="186"/>
      <scheme val="minor"/>
    </font>
    <font>
      <b/>
      <sz val="12"/>
      <color theme="1"/>
      <name val="Times New Roman"/>
      <family val="1"/>
    </font>
    <font>
      <sz val="12"/>
      <color theme="1"/>
      <name val="Times New Roman"/>
      <family val="1"/>
    </font>
    <font>
      <b/>
      <i/>
      <sz val="12"/>
      <color theme="1"/>
      <name val="Times New Roman"/>
      <family val="1"/>
    </font>
    <font>
      <b/>
      <sz val="12"/>
      <color rgb="FF000000"/>
      <name val="Times New Roman"/>
      <family val="1"/>
    </font>
    <font>
      <b/>
      <sz val="11"/>
      <color theme="1"/>
      <name val="Times New Roman"/>
      <family val="1"/>
    </font>
    <font>
      <b/>
      <i/>
      <sz val="11"/>
      <color theme="1"/>
      <name val="Times New Roman"/>
      <family val="1"/>
    </font>
    <font>
      <b/>
      <sz val="10"/>
      <color theme="1"/>
      <name val="Times New Roman"/>
      <family val="1"/>
    </font>
    <font>
      <b/>
      <sz val="11"/>
      <color rgb="FF000000"/>
      <name val="Times New Roman"/>
      <family val="1"/>
    </font>
    <font>
      <i/>
      <sz val="11"/>
      <color theme="1"/>
      <name val="Times New Roman"/>
      <family val="1"/>
    </font>
    <font>
      <sz val="11"/>
      <color rgb="FF000000"/>
      <name val="Times New Roman"/>
      <family val="1"/>
    </font>
    <font>
      <b/>
      <i/>
      <sz val="11"/>
      <color rgb="FF000000"/>
      <name val="Times New Roman"/>
      <family val="1"/>
    </font>
    <font>
      <sz val="12"/>
      <name val="Times New Roman"/>
      <family val="1"/>
    </font>
    <font>
      <b/>
      <sz val="12"/>
      <color indexed="8"/>
      <name val="Times New Roman"/>
      <family val="1"/>
    </font>
    <font>
      <b/>
      <sz val="12"/>
      <name val="Times New Roman"/>
      <family val="1"/>
    </font>
    <font>
      <b/>
      <i/>
      <sz val="12"/>
      <name val="Times New Roman"/>
      <family val="1"/>
    </font>
    <font>
      <b/>
      <sz val="12"/>
      <name val="Times New Roman"/>
      <family val="1"/>
      <charset val="186"/>
    </font>
    <font>
      <sz val="12"/>
      <name val="Times New Roman"/>
      <family val="1"/>
      <charset val="186"/>
    </font>
    <font>
      <sz val="11"/>
      <color theme="1"/>
      <name val="Times New Roman"/>
      <family val="1"/>
    </font>
    <font>
      <sz val="11"/>
      <color rgb="FFFF0000"/>
      <name val="Calibri"/>
      <family val="2"/>
      <charset val="186"/>
      <scheme val="minor"/>
    </font>
    <font>
      <sz val="10"/>
      <color theme="1"/>
      <name val="Times New Roman"/>
      <family val="1"/>
    </font>
    <font>
      <i/>
      <sz val="12"/>
      <color theme="1"/>
      <name val="Times New Roman"/>
      <family val="1"/>
    </font>
    <font>
      <b/>
      <u/>
      <sz val="12"/>
      <color theme="1"/>
      <name val="Times New Roman"/>
      <family val="1"/>
    </font>
    <font>
      <b/>
      <u/>
      <sz val="12"/>
      <name val="Times New Roman"/>
      <family val="1"/>
    </font>
    <font>
      <b/>
      <u/>
      <sz val="11"/>
      <color theme="1"/>
      <name val="Times New Roman"/>
      <family val="1"/>
    </font>
    <font>
      <b/>
      <sz val="11"/>
      <name val="Times New Roman"/>
      <family val="1"/>
    </font>
    <font>
      <sz val="11"/>
      <name val="Times New Roman"/>
      <family val="1"/>
    </font>
    <font>
      <i/>
      <sz val="11"/>
      <name val="Times New Roman"/>
      <family val="1"/>
    </font>
  </fonts>
  <fills count="5">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0" tint="-0.249977111117893"/>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style="thin">
        <color indexed="64"/>
      </bottom>
      <diagonal/>
    </border>
  </borders>
  <cellStyleXfs count="1">
    <xf numFmtId="0" fontId="0" fillId="0" borderId="0"/>
  </cellStyleXfs>
  <cellXfs count="90">
    <xf numFmtId="0" fontId="0" fillId="0" borderId="0" xfId="0"/>
    <xf numFmtId="0" fontId="1" fillId="2" borderId="0" xfId="0" applyFont="1" applyFill="1"/>
    <xf numFmtId="0" fontId="2" fillId="2" borderId="0" xfId="0" applyFont="1" applyFill="1"/>
    <xf numFmtId="0" fontId="1" fillId="2" borderId="0" xfId="0" applyFont="1" applyFill="1" applyAlignment="1">
      <alignment horizontal="center"/>
    </xf>
    <xf numFmtId="2" fontId="1" fillId="2" borderId="0" xfId="0" applyNumberFormat="1" applyFont="1" applyFill="1" applyAlignment="1">
      <alignment horizontal="left" vertical="center" wrapText="1"/>
    </xf>
    <xf numFmtId="0" fontId="5" fillId="2" borderId="1" xfId="0" applyFont="1" applyFill="1" applyBorder="1" applyAlignment="1">
      <alignment horizontal="center" vertical="center"/>
    </xf>
    <xf numFmtId="0" fontId="5" fillId="2" borderId="2" xfId="0" applyFont="1" applyFill="1" applyBorder="1" applyAlignment="1">
      <alignment horizontal="center" vertical="center" wrapText="1"/>
    </xf>
    <xf numFmtId="0" fontId="5" fillId="2" borderId="1" xfId="0" applyFont="1" applyFill="1" applyBorder="1" applyAlignment="1">
      <alignment horizontal="center" vertical="center" wrapText="1" shrinkToFit="1"/>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xf>
    <xf numFmtId="0" fontId="6" fillId="2" borderId="2" xfId="0" applyFont="1" applyFill="1" applyBorder="1" applyAlignment="1">
      <alignment horizontal="center" vertical="center"/>
    </xf>
    <xf numFmtId="0" fontId="6"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6" fillId="2" borderId="2" xfId="0" applyFont="1" applyFill="1" applyBorder="1" applyAlignment="1">
      <alignment horizontal="center" vertical="center" wrapText="1"/>
    </xf>
    <xf numFmtId="49" fontId="5" fillId="3" borderId="1" xfId="0" applyNumberFormat="1" applyFont="1" applyFill="1" applyBorder="1" applyAlignment="1">
      <alignment horizontal="center" vertical="center"/>
    </xf>
    <xf numFmtId="0" fontId="7" fillId="0" borderId="1" xfId="0" applyFont="1" applyBorder="1" applyAlignment="1">
      <alignment vertical="center" wrapText="1"/>
    </xf>
    <xf numFmtId="0" fontId="9" fillId="3" borderId="3" xfId="0" applyFont="1" applyFill="1" applyBorder="1" applyAlignment="1">
      <alignment horizontal="center" vertical="center"/>
    </xf>
    <xf numFmtId="49" fontId="9" fillId="3" borderId="1" xfId="0" applyNumberFormat="1" applyFont="1" applyFill="1" applyBorder="1" applyAlignment="1">
      <alignment horizontal="center" vertical="center"/>
    </xf>
    <xf numFmtId="49" fontId="9" fillId="0" borderId="0" xfId="0" applyNumberFormat="1" applyFont="1" applyAlignment="1">
      <alignment vertical="center" wrapText="1"/>
    </xf>
    <xf numFmtId="1" fontId="10" fillId="3" borderId="3" xfId="0" applyNumberFormat="1" applyFont="1" applyFill="1" applyBorder="1" applyAlignment="1">
      <alignment horizontal="center" vertical="center" wrapText="1"/>
    </xf>
    <xf numFmtId="0" fontId="8" fillId="3" borderId="2" xfId="0" applyFont="1" applyFill="1" applyBorder="1" applyAlignment="1">
      <alignment vertical="center" wrapText="1"/>
    </xf>
    <xf numFmtId="1" fontId="8" fillId="3" borderId="2" xfId="0" applyNumberFormat="1" applyFont="1" applyFill="1" applyBorder="1" applyAlignment="1">
      <alignment horizontal="center" vertical="center" wrapText="1"/>
    </xf>
    <xf numFmtId="49" fontId="9" fillId="0" borderId="1" xfId="0" applyNumberFormat="1" applyFont="1" applyBorder="1" applyAlignment="1">
      <alignment vertical="center" wrapText="1"/>
    </xf>
    <xf numFmtId="0" fontId="0" fillId="2" borderId="0" xfId="0" applyFill="1"/>
    <xf numFmtId="0" fontId="6" fillId="4" borderId="0" xfId="0" applyFont="1" applyFill="1" applyAlignment="1">
      <alignment horizontal="center" vertical="center"/>
    </xf>
    <xf numFmtId="0" fontId="13" fillId="4" borderId="1" xfId="0" applyFont="1" applyFill="1" applyBorder="1" applyAlignment="1">
      <alignment horizontal="center" vertical="center"/>
    </xf>
    <xf numFmtId="0" fontId="13" fillId="4" borderId="2" xfId="0" applyFont="1" applyFill="1" applyBorder="1" applyAlignment="1">
      <alignment horizontal="center" vertical="center"/>
    </xf>
    <xf numFmtId="49" fontId="13" fillId="4" borderId="7" xfId="0" applyNumberFormat="1" applyFont="1" applyFill="1" applyBorder="1" applyAlignment="1">
      <alignment horizontal="center" vertical="center"/>
    </xf>
    <xf numFmtId="49" fontId="12" fillId="4" borderId="10" xfId="0" applyNumberFormat="1" applyFont="1" applyFill="1" applyBorder="1" applyAlignment="1">
      <alignment horizontal="center" vertical="center"/>
    </xf>
    <xf numFmtId="0" fontId="12" fillId="4" borderId="1" xfId="0" applyFont="1" applyFill="1" applyBorder="1" applyAlignment="1">
      <alignment horizontal="left" vertical="center" wrapText="1"/>
    </xf>
    <xf numFmtId="49" fontId="12" fillId="4" borderId="2" xfId="0" applyNumberFormat="1" applyFont="1" applyFill="1" applyBorder="1" applyAlignment="1">
      <alignment horizontal="center" vertical="center"/>
    </xf>
    <xf numFmtId="0" fontId="8" fillId="0" borderId="0" xfId="0" applyFont="1" applyAlignment="1">
      <alignment horizontal="center" vertical="center"/>
    </xf>
    <xf numFmtId="0" fontId="10" fillId="3" borderId="2" xfId="0" applyFont="1" applyFill="1" applyBorder="1" applyAlignment="1">
      <alignment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center" vertical="center"/>
    </xf>
    <xf numFmtId="2" fontId="18" fillId="3" borderId="1" xfId="0" applyNumberFormat="1" applyFont="1" applyFill="1" applyBorder="1" applyAlignment="1">
      <alignment horizontal="center" vertical="center"/>
    </xf>
    <xf numFmtId="9" fontId="18" fillId="3" borderId="1" xfId="0" applyNumberFormat="1" applyFont="1" applyFill="1" applyBorder="1" applyAlignment="1">
      <alignment horizontal="center" vertical="center"/>
    </xf>
    <xf numFmtId="0" fontId="20" fillId="0" borderId="0" xfId="0" applyFont="1" applyAlignment="1">
      <alignment horizontal="center" vertical="center"/>
    </xf>
    <xf numFmtId="2" fontId="6" fillId="3" borderId="1" xfId="0" applyNumberFormat="1" applyFont="1" applyFill="1" applyBorder="1" applyAlignment="1">
      <alignment horizontal="center" vertical="center"/>
    </xf>
    <xf numFmtId="0" fontId="19" fillId="0" borderId="0" xfId="0" applyFont="1" applyAlignment="1">
      <alignment wrapText="1"/>
    </xf>
    <xf numFmtId="0" fontId="25" fillId="2" borderId="1" xfId="0" applyFont="1" applyFill="1" applyBorder="1" applyAlignment="1">
      <alignment horizontal="center" vertical="center" wrapText="1"/>
    </xf>
    <xf numFmtId="0" fontId="26" fillId="3" borderId="1" xfId="0" applyFont="1" applyFill="1" applyBorder="1" applyAlignment="1">
      <alignment horizontal="center" vertical="center"/>
    </xf>
    <xf numFmtId="0" fontId="26" fillId="0" borderId="1" xfId="0" applyFont="1" applyBorder="1" applyAlignment="1">
      <alignment horizontal="center" vertical="center"/>
    </xf>
    <xf numFmtId="49" fontId="9" fillId="0" borderId="1" xfId="0" applyNumberFormat="1" applyFont="1" applyBorder="1" applyAlignment="1">
      <alignment horizontal="center" vertical="center"/>
    </xf>
    <xf numFmtId="0" fontId="10" fillId="0" borderId="2" xfId="0" applyFont="1" applyBorder="1" applyAlignment="1">
      <alignment vertical="center" wrapText="1"/>
    </xf>
    <xf numFmtId="1" fontId="10" fillId="0" borderId="3" xfId="0" applyNumberFormat="1" applyFont="1" applyBorder="1" applyAlignment="1">
      <alignment horizontal="center" vertical="center" wrapText="1"/>
    </xf>
    <xf numFmtId="0" fontId="18" fillId="0" borderId="1" xfId="0" applyFont="1" applyBorder="1" applyAlignment="1">
      <alignment horizontal="center" vertical="center" wrapText="1"/>
    </xf>
    <xf numFmtId="0" fontId="18" fillId="0" borderId="1" xfId="0" applyFont="1" applyBorder="1" applyAlignment="1">
      <alignment horizontal="center" vertical="center"/>
    </xf>
    <xf numFmtId="2" fontId="18" fillId="0" borderId="1" xfId="0" applyNumberFormat="1" applyFont="1" applyBorder="1" applyAlignment="1">
      <alignment horizontal="center" vertical="center"/>
    </xf>
    <xf numFmtId="9" fontId="18" fillId="0" borderId="1" xfId="0" applyNumberFormat="1" applyFont="1" applyBorder="1" applyAlignment="1">
      <alignment horizontal="center" vertical="center"/>
    </xf>
    <xf numFmtId="49" fontId="5" fillId="0" borderId="1" xfId="0" applyNumberFormat="1" applyFont="1" applyBorder="1" applyAlignment="1">
      <alignment horizontal="center" vertical="center"/>
    </xf>
    <xf numFmtId="0" fontId="8" fillId="0" borderId="2" xfId="0" applyFont="1" applyBorder="1" applyAlignment="1">
      <alignment vertical="center" wrapText="1"/>
    </xf>
    <xf numFmtId="1" fontId="8" fillId="0" borderId="2" xfId="0" applyNumberFormat="1" applyFont="1" applyBorder="1" applyAlignment="1">
      <alignment horizontal="center" vertical="center" wrapText="1"/>
    </xf>
    <xf numFmtId="0" fontId="9" fillId="0" borderId="3" xfId="0" applyFont="1" applyBorder="1" applyAlignment="1">
      <alignment horizontal="center" vertical="center"/>
    </xf>
    <xf numFmtId="0" fontId="10" fillId="0" borderId="2" xfId="0" applyFont="1" applyBorder="1" applyAlignment="1">
      <alignment horizontal="center" vertical="center" wrapText="1"/>
    </xf>
    <xf numFmtId="0" fontId="27" fillId="0" borderId="3" xfId="0" applyFont="1" applyBorder="1" applyAlignment="1">
      <alignment horizontal="center" vertical="center"/>
    </xf>
    <xf numFmtId="49" fontId="6" fillId="0" borderId="1" xfId="0" applyNumberFormat="1" applyFont="1" applyBorder="1" applyAlignment="1">
      <alignment horizontal="center" vertical="center"/>
    </xf>
    <xf numFmtId="0" fontId="11" fillId="0" borderId="2" xfId="0" applyFont="1" applyBorder="1" applyAlignment="1">
      <alignment vertical="center" wrapText="1"/>
    </xf>
    <xf numFmtId="0" fontId="20" fillId="0" borderId="1" xfId="0" applyFont="1" applyBorder="1" applyAlignment="1">
      <alignment horizontal="center" vertical="center"/>
    </xf>
    <xf numFmtId="2" fontId="2" fillId="2" borderId="0" xfId="0" applyNumberFormat="1" applyFont="1" applyFill="1"/>
    <xf numFmtId="0" fontId="13" fillId="3" borderId="8" xfId="0" applyFont="1" applyFill="1" applyBorder="1" applyAlignment="1">
      <alignment horizontal="left" vertical="center" wrapText="1"/>
    </xf>
    <xf numFmtId="0" fontId="13" fillId="3" borderId="9" xfId="0" applyFont="1" applyFill="1" applyBorder="1" applyAlignment="1">
      <alignment horizontal="left" vertical="center"/>
    </xf>
    <xf numFmtId="0" fontId="13" fillId="3" borderId="5" xfId="0" applyFont="1" applyFill="1" applyBorder="1" applyAlignment="1">
      <alignment horizontal="left" vertical="center"/>
    </xf>
    <xf numFmtId="0" fontId="13" fillId="3" borderId="6" xfId="0" applyFont="1" applyFill="1" applyBorder="1" applyAlignment="1">
      <alignment horizontal="left" vertical="center"/>
    </xf>
    <xf numFmtId="2" fontId="1" fillId="2" borderId="0" xfId="0" applyNumberFormat="1" applyFont="1" applyFill="1" applyAlignment="1">
      <alignment horizontal="left" vertical="center" wrapText="1"/>
    </xf>
    <xf numFmtId="0" fontId="3" fillId="3" borderId="0" xfId="0" applyFont="1" applyFill="1" applyAlignment="1">
      <alignment horizontal="center" vertical="center"/>
    </xf>
    <xf numFmtId="0" fontId="4" fillId="4" borderId="1" xfId="0" applyFont="1" applyFill="1" applyBorder="1" applyAlignment="1">
      <alignment horizontal="center" vertical="center" wrapText="1"/>
    </xf>
    <xf numFmtId="49" fontId="5" fillId="4" borderId="2" xfId="0" applyNumberFormat="1" applyFont="1" applyFill="1" applyBorder="1" applyAlignment="1">
      <alignment horizontal="right" vertical="center"/>
    </xf>
    <xf numFmtId="49" fontId="5" fillId="4" borderId="5" xfId="0" applyNumberFormat="1" applyFont="1" applyFill="1" applyBorder="1" applyAlignment="1">
      <alignment horizontal="right" vertical="center"/>
    </xf>
    <xf numFmtId="49" fontId="5" fillId="4" borderId="6" xfId="0" applyNumberFormat="1" applyFont="1" applyFill="1" applyBorder="1" applyAlignment="1">
      <alignment horizontal="right" vertical="center"/>
    </xf>
    <xf numFmtId="49" fontId="5" fillId="4" borderId="1" xfId="0" applyNumberFormat="1" applyFont="1" applyFill="1" applyBorder="1" applyAlignment="1">
      <alignment horizontal="right" vertical="center"/>
    </xf>
    <xf numFmtId="49" fontId="12" fillId="4" borderId="0" xfId="0" applyNumberFormat="1" applyFont="1" applyFill="1" applyAlignment="1">
      <alignment horizontal="left" vertical="top" wrapText="1"/>
    </xf>
    <xf numFmtId="49" fontId="12" fillId="4" borderId="4" xfId="0" applyNumberFormat="1" applyFont="1" applyFill="1" applyBorder="1" applyAlignment="1">
      <alignment horizontal="left" vertical="top" wrapText="1"/>
    </xf>
    <xf numFmtId="0" fontId="13" fillId="4" borderId="1" xfId="0" applyFont="1" applyFill="1" applyBorder="1" applyAlignment="1">
      <alignment horizontal="center" vertical="center"/>
    </xf>
    <xf numFmtId="0" fontId="13" fillId="4" borderId="5" xfId="0" applyFont="1" applyFill="1" applyBorder="1" applyAlignment="1">
      <alignment horizontal="center" vertical="center" wrapText="1"/>
    </xf>
    <xf numFmtId="0" fontId="13" fillId="4" borderId="6" xfId="0" applyFont="1" applyFill="1" applyBorder="1" applyAlignment="1">
      <alignment horizontal="center" vertical="center" wrapText="1"/>
    </xf>
    <xf numFmtId="0" fontId="12" fillId="4" borderId="1" xfId="0" applyFont="1" applyFill="1" applyBorder="1" applyAlignment="1">
      <alignment horizontal="left" vertical="center" wrapText="1"/>
    </xf>
    <xf numFmtId="0" fontId="2" fillId="3" borderId="2" xfId="0" applyFont="1" applyFill="1" applyBorder="1" applyAlignment="1">
      <alignment horizontal="left" vertical="top" wrapText="1"/>
    </xf>
    <xf numFmtId="0" fontId="2" fillId="3" borderId="5" xfId="0" applyFont="1" applyFill="1" applyBorder="1" applyAlignment="1">
      <alignment horizontal="left" vertical="top" wrapText="1"/>
    </xf>
    <xf numFmtId="0" fontId="2" fillId="3" borderId="6" xfId="0" applyFont="1" applyFill="1" applyBorder="1" applyAlignment="1">
      <alignment horizontal="left" vertical="top" wrapText="1"/>
    </xf>
    <xf numFmtId="0" fontId="12" fillId="3" borderId="2" xfId="0" applyFont="1" applyFill="1" applyBorder="1" applyAlignment="1">
      <alignment horizontal="left" vertical="top" wrapText="1"/>
    </xf>
    <xf numFmtId="0" fontId="12" fillId="3" borderId="5" xfId="0" applyFont="1" applyFill="1" applyBorder="1" applyAlignment="1">
      <alignment horizontal="left" vertical="top" wrapText="1"/>
    </xf>
    <xf numFmtId="0" fontId="12" fillId="3" borderId="6" xfId="0" applyFont="1" applyFill="1" applyBorder="1" applyAlignment="1">
      <alignment horizontal="left" vertical="top" wrapText="1"/>
    </xf>
    <xf numFmtId="0" fontId="12" fillId="4" borderId="2" xfId="0" applyFont="1" applyFill="1" applyBorder="1" applyAlignment="1">
      <alignment horizontal="left" vertical="center" wrapText="1"/>
    </xf>
    <xf numFmtId="0" fontId="12" fillId="4" borderId="5" xfId="0" applyFont="1" applyFill="1" applyBorder="1" applyAlignment="1">
      <alignment horizontal="left" vertical="center" wrapText="1"/>
    </xf>
    <xf numFmtId="0" fontId="12" fillId="4" borderId="6" xfId="0" applyFont="1" applyFill="1" applyBorder="1" applyAlignment="1">
      <alignment horizontal="left" vertical="center" wrapText="1"/>
    </xf>
    <xf numFmtId="0" fontId="3" fillId="4" borderId="0" xfId="0" applyFont="1" applyFill="1" applyAlignment="1">
      <alignment horizontal="left" vertical="center" wrapText="1"/>
    </xf>
    <xf numFmtId="0" fontId="3" fillId="4" borderId="2" xfId="0" applyFont="1" applyFill="1" applyBorder="1" applyAlignment="1">
      <alignment horizontal="center" vertical="center" wrapTex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F57917-0D8C-4D10-B8A6-E3D4BDDF389C}">
  <dimension ref="A2:N71"/>
  <sheetViews>
    <sheetView tabSelected="1" topLeftCell="A5" zoomScale="112" zoomScaleNormal="112" workbookViewId="0">
      <selection activeCell="I40" sqref="I40"/>
    </sheetView>
  </sheetViews>
  <sheetFormatPr defaultRowHeight="14.4" x14ac:dyDescent="0.3"/>
  <cols>
    <col min="2" max="2" width="52.21875" customWidth="1"/>
    <col min="3" max="3" width="25.21875" customWidth="1"/>
    <col min="4" max="4" width="29.21875" customWidth="1"/>
    <col min="5" max="5" width="14" customWidth="1"/>
    <col min="6" max="6" width="33.44140625" customWidth="1"/>
    <col min="7" max="7" width="18.21875" customWidth="1"/>
    <col min="8" max="8" width="16.77734375" customWidth="1"/>
    <col min="9" max="10" width="15.44140625" customWidth="1"/>
    <col min="11" max="11" width="13.77734375" customWidth="1"/>
    <col min="12" max="12" width="21.44140625" customWidth="1"/>
    <col min="13" max="13" width="44.77734375" customWidth="1"/>
    <col min="14" max="14" width="22.21875" customWidth="1"/>
  </cols>
  <sheetData>
    <row r="2" spans="1:14" ht="15.6" x14ac:dyDescent="0.3">
      <c r="A2" s="1" t="s">
        <v>0</v>
      </c>
      <c r="B2" s="1"/>
      <c r="C2" s="2"/>
      <c r="D2" s="2"/>
      <c r="E2" s="2"/>
      <c r="F2" s="2"/>
      <c r="G2" s="2"/>
      <c r="H2" s="2"/>
      <c r="I2" s="2"/>
      <c r="J2" s="2"/>
      <c r="K2" s="2"/>
      <c r="L2" s="2"/>
      <c r="M2" s="2"/>
    </row>
    <row r="3" spans="1:14" ht="15.6" x14ac:dyDescent="0.3">
      <c r="A3" s="1"/>
      <c r="B3" s="1"/>
      <c r="C3" s="2"/>
      <c r="D3" s="2"/>
      <c r="E3" s="2"/>
      <c r="F3" s="2"/>
      <c r="G3" s="2"/>
      <c r="H3" s="2"/>
      <c r="I3" s="2"/>
      <c r="J3" s="2"/>
      <c r="K3" s="2"/>
      <c r="L3" s="2"/>
      <c r="M3" s="2"/>
    </row>
    <row r="4" spans="1:14" ht="15.6" x14ac:dyDescent="0.3">
      <c r="A4" s="2"/>
      <c r="B4" s="3"/>
      <c r="C4" s="2"/>
      <c r="D4" s="2"/>
      <c r="E4" s="2"/>
      <c r="F4" s="2"/>
      <c r="G4" s="2"/>
      <c r="H4" s="2"/>
      <c r="I4" s="2"/>
      <c r="J4" s="2"/>
      <c r="K4" s="2"/>
      <c r="L4" s="2"/>
      <c r="M4" s="2"/>
    </row>
    <row r="5" spans="1:14" ht="16.2" x14ac:dyDescent="0.3">
      <c r="A5" s="64" t="s">
        <v>1</v>
      </c>
      <c r="B5" s="64"/>
      <c r="C5" s="64"/>
      <c r="D5" s="65" t="s">
        <v>2</v>
      </c>
      <c r="E5" s="65"/>
      <c r="F5" s="65"/>
      <c r="G5" s="2"/>
      <c r="H5" s="2"/>
      <c r="I5" s="2"/>
      <c r="J5" s="2"/>
      <c r="K5" s="2"/>
      <c r="L5" s="2"/>
      <c r="M5" s="2"/>
    </row>
    <row r="6" spans="1:14" ht="15.6" x14ac:dyDescent="0.3">
      <c r="A6" s="4"/>
      <c r="B6" s="4"/>
      <c r="C6" s="4"/>
      <c r="D6" s="4"/>
      <c r="E6" s="2"/>
      <c r="F6" s="2"/>
      <c r="G6" s="2"/>
      <c r="H6" s="2"/>
      <c r="I6" s="2"/>
      <c r="J6" s="2"/>
      <c r="K6" s="2"/>
      <c r="L6" s="2"/>
      <c r="M6" s="2"/>
    </row>
    <row r="7" spans="1:14" ht="15.6" x14ac:dyDescent="0.3">
      <c r="A7" s="64" t="s">
        <v>3</v>
      </c>
      <c r="B7" s="64"/>
      <c r="C7" s="64"/>
      <c r="D7" s="64"/>
      <c r="E7" s="64"/>
      <c r="F7" s="64"/>
      <c r="G7" s="2"/>
      <c r="H7" s="2"/>
      <c r="I7" s="2"/>
      <c r="J7" s="2"/>
      <c r="K7" s="2"/>
      <c r="L7" s="2"/>
      <c r="M7" s="2"/>
    </row>
    <row r="8" spans="1:14" ht="15.6" x14ac:dyDescent="0.3">
      <c r="A8" s="2"/>
      <c r="B8" s="2"/>
      <c r="C8" s="2"/>
      <c r="D8" s="2"/>
      <c r="E8" s="2"/>
      <c r="F8" s="2"/>
      <c r="G8" s="2"/>
      <c r="H8" s="2"/>
      <c r="I8" s="2"/>
      <c r="J8" s="2"/>
      <c r="K8" s="2"/>
      <c r="L8" s="2"/>
      <c r="M8" s="2"/>
    </row>
    <row r="9" spans="1:14" ht="15.6" x14ac:dyDescent="0.3">
      <c r="A9" s="66" t="s">
        <v>4</v>
      </c>
      <c r="B9" s="66"/>
      <c r="C9" s="66"/>
      <c r="D9" s="66"/>
      <c r="E9" s="66"/>
      <c r="F9" s="66"/>
      <c r="G9" s="66"/>
      <c r="H9" s="66"/>
      <c r="I9" s="66"/>
      <c r="J9" s="66"/>
      <c r="K9" s="66"/>
      <c r="L9" s="66"/>
      <c r="M9" s="66"/>
    </row>
    <row r="10" spans="1:14" ht="69" x14ac:dyDescent="0.3">
      <c r="A10" s="5" t="s">
        <v>5</v>
      </c>
      <c r="B10" s="6" t="s">
        <v>6</v>
      </c>
      <c r="C10" s="7" t="s">
        <v>87</v>
      </c>
      <c r="D10" s="8" t="s">
        <v>7</v>
      </c>
      <c r="E10" s="8" t="s">
        <v>8</v>
      </c>
      <c r="F10" s="8" t="s">
        <v>9</v>
      </c>
      <c r="G10" s="8" t="s">
        <v>10</v>
      </c>
      <c r="H10" s="8" t="s">
        <v>11</v>
      </c>
      <c r="I10" s="8" t="s">
        <v>12</v>
      </c>
      <c r="J10" s="8" t="s">
        <v>13</v>
      </c>
      <c r="K10" s="8" t="s">
        <v>14</v>
      </c>
      <c r="L10" s="8" t="s">
        <v>15</v>
      </c>
      <c r="M10" s="40" t="s">
        <v>147</v>
      </c>
    </row>
    <row r="11" spans="1:14" x14ac:dyDescent="0.3">
      <c r="A11" s="9">
        <v>1</v>
      </c>
      <c r="B11" s="10">
        <v>2</v>
      </c>
      <c r="C11" s="11">
        <v>3</v>
      </c>
      <c r="D11" s="12">
        <v>4</v>
      </c>
      <c r="E11" s="12">
        <v>5</v>
      </c>
      <c r="F11" s="12">
        <v>6</v>
      </c>
      <c r="G11" s="12">
        <v>7</v>
      </c>
      <c r="H11" s="12">
        <v>8</v>
      </c>
      <c r="I11" s="12">
        <v>9</v>
      </c>
      <c r="J11" s="12">
        <v>10</v>
      </c>
      <c r="K11" s="12">
        <v>11</v>
      </c>
      <c r="L11" s="12">
        <v>12</v>
      </c>
      <c r="M11" s="13">
        <v>13</v>
      </c>
    </row>
    <row r="12" spans="1:14" ht="39.6" x14ac:dyDescent="0.3">
      <c r="A12" s="14" t="s">
        <v>16</v>
      </c>
      <c r="B12" s="15" t="s">
        <v>17</v>
      </c>
      <c r="C12" s="31">
        <v>1000</v>
      </c>
      <c r="D12" s="16"/>
      <c r="E12" s="16"/>
      <c r="F12" s="16"/>
      <c r="G12" s="16"/>
      <c r="H12" s="16"/>
      <c r="I12" s="16"/>
      <c r="J12" s="16"/>
      <c r="K12" s="16"/>
      <c r="L12" s="16"/>
      <c r="M12" s="16"/>
    </row>
    <row r="13" spans="1:14" ht="69" x14ac:dyDescent="0.3">
      <c r="A13" s="17" t="s">
        <v>18</v>
      </c>
      <c r="B13" s="18" t="s">
        <v>88</v>
      </c>
      <c r="C13" s="19"/>
      <c r="D13" s="33" t="s">
        <v>88</v>
      </c>
      <c r="E13" s="34" t="s">
        <v>89</v>
      </c>
      <c r="F13" s="41">
        <v>50</v>
      </c>
      <c r="G13" s="33" t="s">
        <v>90</v>
      </c>
      <c r="H13" s="35">
        <v>30</v>
      </c>
      <c r="I13" s="36">
        <v>0.05</v>
      </c>
      <c r="J13" s="35">
        <f>H13*0.05</f>
        <v>1.5</v>
      </c>
      <c r="K13" s="35">
        <f>H13*1.05</f>
        <v>31.5</v>
      </c>
      <c r="L13" s="35">
        <f>H13*F13</f>
        <v>1500</v>
      </c>
      <c r="M13" s="33" t="s">
        <v>121</v>
      </c>
      <c r="N13" s="39"/>
    </row>
    <row r="14" spans="1:14" x14ac:dyDescent="0.3">
      <c r="A14" s="14" t="s">
        <v>19</v>
      </c>
      <c r="B14" s="15" t="s">
        <v>20</v>
      </c>
      <c r="C14" s="31">
        <v>35000</v>
      </c>
      <c r="D14" s="16"/>
      <c r="E14" s="16"/>
      <c r="F14" s="16"/>
      <c r="G14" s="16"/>
      <c r="H14" s="16"/>
      <c r="I14" s="16"/>
      <c r="J14" s="16"/>
      <c r="K14" s="16"/>
      <c r="L14" s="16"/>
      <c r="M14" s="16"/>
    </row>
    <row r="15" spans="1:14" ht="45" customHeight="1" x14ac:dyDescent="0.3">
      <c r="A15" s="17" t="s">
        <v>21</v>
      </c>
      <c r="B15" s="32" t="s">
        <v>148</v>
      </c>
      <c r="C15" s="19"/>
      <c r="D15" s="33" t="s">
        <v>148</v>
      </c>
      <c r="E15" s="34" t="s">
        <v>89</v>
      </c>
      <c r="F15" s="41">
        <v>875</v>
      </c>
      <c r="G15" s="33" t="s">
        <v>90</v>
      </c>
      <c r="H15" s="35">
        <v>35</v>
      </c>
      <c r="I15" s="36">
        <v>0.05</v>
      </c>
      <c r="J15" s="34">
        <f>H15*0.05</f>
        <v>1.75</v>
      </c>
      <c r="K15" s="34">
        <f>H15*1.05</f>
        <v>36.75</v>
      </c>
      <c r="L15" s="35">
        <f>F15*H15</f>
        <v>30625</v>
      </c>
      <c r="M15" s="33" t="s">
        <v>122</v>
      </c>
    </row>
    <row r="16" spans="1:14" ht="27.6" x14ac:dyDescent="0.3">
      <c r="A16" s="14" t="s">
        <v>22</v>
      </c>
      <c r="B16" s="20" t="s">
        <v>23</v>
      </c>
      <c r="C16" s="21">
        <v>50000</v>
      </c>
      <c r="D16" s="16"/>
      <c r="E16" s="16"/>
      <c r="F16" s="16"/>
      <c r="G16" s="16"/>
      <c r="H16" s="16"/>
      <c r="I16" s="16"/>
      <c r="J16" s="16"/>
      <c r="K16" s="16"/>
      <c r="L16" s="16"/>
      <c r="M16" s="16"/>
    </row>
    <row r="17" spans="1:14" ht="69" x14ac:dyDescent="0.3">
      <c r="A17" s="43" t="s">
        <v>24</v>
      </c>
      <c r="B17" s="44" t="s">
        <v>149</v>
      </c>
      <c r="C17" s="45"/>
      <c r="D17" s="46" t="s">
        <v>150</v>
      </c>
      <c r="E17" s="47" t="s">
        <v>89</v>
      </c>
      <c r="F17" s="42">
        <v>2500</v>
      </c>
      <c r="G17" s="46" t="s">
        <v>90</v>
      </c>
      <c r="H17" s="48">
        <v>50</v>
      </c>
      <c r="I17" s="49">
        <v>0.05</v>
      </c>
      <c r="J17" s="48">
        <f>H17*0.05</f>
        <v>2.5</v>
      </c>
      <c r="K17" s="48">
        <f>H17*1.05</f>
        <v>52.5</v>
      </c>
      <c r="L17" s="48">
        <f>H17*F17</f>
        <v>125000</v>
      </c>
      <c r="M17" s="46" t="s">
        <v>123</v>
      </c>
    </row>
    <row r="18" spans="1:14" ht="27.6" x14ac:dyDescent="0.3">
      <c r="A18" s="50" t="s">
        <v>25</v>
      </c>
      <c r="B18" s="51" t="s">
        <v>26</v>
      </c>
      <c r="C18" s="52">
        <v>1000</v>
      </c>
      <c r="D18" s="53"/>
      <c r="E18" s="53"/>
      <c r="F18" s="53"/>
      <c r="G18" s="53"/>
      <c r="H18" s="53"/>
      <c r="I18" s="53"/>
      <c r="J18" s="53"/>
      <c r="K18" s="53"/>
      <c r="L18" s="53"/>
      <c r="M18" s="53"/>
    </row>
    <row r="19" spans="1:14" ht="41.4" x14ac:dyDescent="0.3">
      <c r="A19" s="43" t="s">
        <v>27</v>
      </c>
      <c r="B19" s="44" t="s">
        <v>151</v>
      </c>
      <c r="C19" s="45"/>
      <c r="D19" s="46" t="s">
        <v>151</v>
      </c>
      <c r="E19" s="47" t="s">
        <v>89</v>
      </c>
      <c r="F19" s="42">
        <v>9</v>
      </c>
      <c r="G19" s="46" t="s">
        <v>90</v>
      </c>
      <c r="H19" s="48">
        <v>65</v>
      </c>
      <c r="I19" s="49">
        <v>0.05</v>
      </c>
      <c r="J19" s="48">
        <f>H19*0.05</f>
        <v>3.25</v>
      </c>
      <c r="K19" s="48">
        <f>H19*1.05</f>
        <v>68.25</v>
      </c>
      <c r="L19" s="48">
        <f>H19*F19</f>
        <v>585</v>
      </c>
      <c r="M19" s="46" t="s">
        <v>124</v>
      </c>
    </row>
    <row r="20" spans="1:14" ht="41.4" x14ac:dyDescent="0.3">
      <c r="A20" s="50" t="s">
        <v>28</v>
      </c>
      <c r="B20" s="51" t="s">
        <v>29</v>
      </c>
      <c r="C20" s="52">
        <v>50000</v>
      </c>
      <c r="D20" s="53"/>
      <c r="E20" s="53"/>
      <c r="F20" s="53"/>
      <c r="G20" s="53"/>
      <c r="H20" s="53"/>
      <c r="I20" s="53"/>
      <c r="J20" s="53"/>
      <c r="K20" s="53"/>
      <c r="L20" s="53"/>
      <c r="M20" s="53"/>
    </row>
    <row r="21" spans="1:14" ht="69" x14ac:dyDescent="0.3">
      <c r="A21" s="43" t="s">
        <v>30</v>
      </c>
      <c r="B21" s="44" t="s">
        <v>152</v>
      </c>
      <c r="C21" s="45"/>
      <c r="D21" s="54" t="s">
        <v>152</v>
      </c>
      <c r="E21" s="47" t="s">
        <v>89</v>
      </c>
      <c r="F21" s="42">
        <v>1250</v>
      </c>
      <c r="G21" s="46" t="s">
        <v>90</v>
      </c>
      <c r="H21" s="48">
        <v>45</v>
      </c>
      <c r="I21" s="49">
        <v>0.05</v>
      </c>
      <c r="J21" s="48">
        <f>H21*0.05</f>
        <v>2.25</v>
      </c>
      <c r="K21" s="48">
        <f>H21*1.05</f>
        <v>47.25</v>
      </c>
      <c r="L21" s="48">
        <f>H21*F21</f>
        <v>56250</v>
      </c>
      <c r="M21" s="46" t="s">
        <v>125</v>
      </c>
      <c r="N21" s="39"/>
    </row>
    <row r="22" spans="1:14" ht="55.2" x14ac:dyDescent="0.3">
      <c r="A22" s="43" t="s">
        <v>91</v>
      </c>
      <c r="B22" s="44" t="s">
        <v>92</v>
      </c>
      <c r="C22" s="45"/>
      <c r="D22" s="46" t="s">
        <v>92</v>
      </c>
      <c r="E22" s="47" t="s">
        <v>89</v>
      </c>
      <c r="F22" s="42">
        <v>365</v>
      </c>
      <c r="G22" s="46" t="s">
        <v>93</v>
      </c>
      <c r="H22" s="48">
        <v>45</v>
      </c>
      <c r="I22" s="49">
        <v>0.05</v>
      </c>
      <c r="J22" s="48">
        <f t="shared" ref="J22" si="0">H22*0.05</f>
        <v>2.25</v>
      </c>
      <c r="K22" s="48">
        <f t="shared" ref="K22" si="1">H22*1.05</f>
        <v>47.25</v>
      </c>
      <c r="L22" s="48">
        <f>H22*F22</f>
        <v>16425</v>
      </c>
      <c r="M22" s="46" t="s">
        <v>127</v>
      </c>
    </row>
    <row r="23" spans="1:14" x14ac:dyDescent="0.3">
      <c r="A23" s="50" t="s">
        <v>31</v>
      </c>
      <c r="B23" s="51" t="s">
        <v>32</v>
      </c>
      <c r="C23" s="52">
        <v>45000</v>
      </c>
      <c r="D23" s="53"/>
      <c r="E23" s="53"/>
      <c r="F23" s="53"/>
      <c r="G23" s="53"/>
      <c r="H23" s="53"/>
      <c r="I23" s="53"/>
      <c r="J23" s="53"/>
      <c r="K23" s="53"/>
      <c r="L23" s="53"/>
      <c r="M23" s="53"/>
    </row>
    <row r="24" spans="1:14" ht="69" x14ac:dyDescent="0.3">
      <c r="A24" s="43" t="s">
        <v>33</v>
      </c>
      <c r="B24" s="44" t="s">
        <v>152</v>
      </c>
      <c r="C24" s="45"/>
      <c r="D24" s="46" t="s">
        <v>152</v>
      </c>
      <c r="E24" s="47" t="s">
        <v>89</v>
      </c>
      <c r="F24" s="42">
        <v>375</v>
      </c>
      <c r="G24" s="46" t="s">
        <v>90</v>
      </c>
      <c r="H24" s="48">
        <v>45</v>
      </c>
      <c r="I24" s="49">
        <v>0.05</v>
      </c>
      <c r="J24" s="48">
        <f>H24*0.05</f>
        <v>2.25</v>
      </c>
      <c r="K24" s="48">
        <f>H24*1.05</f>
        <v>47.25</v>
      </c>
      <c r="L24" s="48">
        <f>H24*F24</f>
        <v>16875</v>
      </c>
      <c r="M24" s="46" t="s">
        <v>126</v>
      </c>
    </row>
    <row r="25" spans="1:14" ht="41.4" x14ac:dyDescent="0.3">
      <c r="A25" s="50" t="s">
        <v>34</v>
      </c>
      <c r="B25" s="51" t="s">
        <v>35</v>
      </c>
      <c r="C25" s="52">
        <v>1500</v>
      </c>
      <c r="D25" s="53"/>
      <c r="E25" s="53"/>
      <c r="F25" s="55"/>
      <c r="G25" s="53"/>
      <c r="H25" s="53"/>
      <c r="I25" s="53"/>
      <c r="J25" s="53"/>
      <c r="K25" s="53"/>
      <c r="L25" s="53"/>
      <c r="M25" s="53"/>
    </row>
    <row r="26" spans="1:14" ht="69" x14ac:dyDescent="0.3">
      <c r="A26" s="43" t="s">
        <v>36</v>
      </c>
      <c r="B26" s="44" t="s">
        <v>153</v>
      </c>
      <c r="C26" s="45"/>
      <c r="D26" s="46" t="s">
        <v>154</v>
      </c>
      <c r="E26" s="47" t="s">
        <v>89</v>
      </c>
      <c r="F26" s="42">
        <v>75</v>
      </c>
      <c r="G26" s="46" t="s">
        <v>90</v>
      </c>
      <c r="H26" s="48">
        <v>45</v>
      </c>
      <c r="I26" s="49">
        <v>0.05</v>
      </c>
      <c r="J26" s="48">
        <f>H26*0.05</f>
        <v>2.25</v>
      </c>
      <c r="K26" s="48">
        <f>H26*1.05</f>
        <v>47.25</v>
      </c>
      <c r="L26" s="48">
        <f>H26*F26</f>
        <v>3375</v>
      </c>
      <c r="M26" s="46" t="s">
        <v>128</v>
      </c>
    </row>
    <row r="27" spans="1:14" ht="41.4" x14ac:dyDescent="0.3">
      <c r="A27" s="50" t="s">
        <v>37</v>
      </c>
      <c r="B27" s="51" t="s">
        <v>38</v>
      </c>
      <c r="C27" s="52">
        <v>50000</v>
      </c>
      <c r="D27" s="53"/>
      <c r="E27" s="53"/>
      <c r="F27" s="55"/>
      <c r="G27" s="53"/>
      <c r="H27" s="53"/>
      <c r="I27" s="53"/>
      <c r="J27" s="53"/>
      <c r="K27" s="53"/>
      <c r="L27" s="53"/>
      <c r="M27" s="53"/>
    </row>
    <row r="28" spans="1:14" ht="69" x14ac:dyDescent="0.3">
      <c r="A28" s="43" t="s">
        <v>39</v>
      </c>
      <c r="B28" s="44" t="s">
        <v>155</v>
      </c>
      <c r="C28" s="45"/>
      <c r="D28" s="46" t="s">
        <v>155</v>
      </c>
      <c r="E28" s="47" t="s">
        <v>89</v>
      </c>
      <c r="F28" s="42">
        <v>834</v>
      </c>
      <c r="G28" s="46" t="s">
        <v>90</v>
      </c>
      <c r="H28" s="48">
        <v>45</v>
      </c>
      <c r="I28" s="49">
        <v>0.05</v>
      </c>
      <c r="J28" s="48">
        <f>H28*0.05</f>
        <v>2.25</v>
      </c>
      <c r="K28" s="48">
        <f>H28*1.05</f>
        <v>47.25</v>
      </c>
      <c r="L28" s="48">
        <f>H28*F28</f>
        <v>37530</v>
      </c>
      <c r="M28" s="46" t="s">
        <v>129</v>
      </c>
    </row>
    <row r="29" spans="1:14" ht="41.4" x14ac:dyDescent="0.3">
      <c r="A29" s="43" t="s">
        <v>94</v>
      </c>
      <c r="B29" s="44" t="s">
        <v>95</v>
      </c>
      <c r="C29" s="45"/>
      <c r="D29" s="46" t="s">
        <v>95</v>
      </c>
      <c r="E29" s="47" t="s">
        <v>89</v>
      </c>
      <c r="F29" s="42">
        <v>609</v>
      </c>
      <c r="G29" s="46" t="s">
        <v>96</v>
      </c>
      <c r="H29" s="48">
        <v>30</v>
      </c>
      <c r="I29" s="49">
        <v>0.05</v>
      </c>
      <c r="J29" s="48">
        <f t="shared" ref="J29" si="2">H29*0.05</f>
        <v>1.5</v>
      </c>
      <c r="K29" s="48">
        <f t="shared" ref="K29" si="3">H29*1.05</f>
        <v>31.5</v>
      </c>
      <c r="L29" s="48">
        <f>H29*F29</f>
        <v>18270</v>
      </c>
      <c r="M29" s="46" t="s">
        <v>130</v>
      </c>
    </row>
    <row r="30" spans="1:14" x14ac:dyDescent="0.3">
      <c r="A30" s="50" t="s">
        <v>40</v>
      </c>
      <c r="B30" s="51" t="s">
        <v>41</v>
      </c>
      <c r="C30" s="52">
        <v>200</v>
      </c>
      <c r="D30" s="53"/>
      <c r="E30" s="53"/>
      <c r="F30" s="55"/>
      <c r="G30" s="53"/>
      <c r="H30" s="53"/>
      <c r="I30" s="53"/>
      <c r="J30" s="53"/>
      <c r="K30" s="53"/>
      <c r="L30" s="53"/>
      <c r="M30" s="53"/>
    </row>
    <row r="31" spans="1:14" ht="41.4" x14ac:dyDescent="0.3">
      <c r="A31" s="43" t="s">
        <v>42</v>
      </c>
      <c r="B31" s="44" t="s">
        <v>98</v>
      </c>
      <c r="C31" s="45"/>
      <c r="D31" s="46" t="s">
        <v>98</v>
      </c>
      <c r="E31" s="47" t="s">
        <v>89</v>
      </c>
      <c r="F31" s="42">
        <v>3</v>
      </c>
      <c r="G31" s="46" t="s">
        <v>99</v>
      </c>
      <c r="H31" s="48">
        <v>15</v>
      </c>
      <c r="I31" s="49">
        <v>0.05</v>
      </c>
      <c r="J31" s="48">
        <f>H31*0.05</f>
        <v>0.75</v>
      </c>
      <c r="K31" s="48">
        <f>H31*1.05</f>
        <v>15.75</v>
      </c>
      <c r="L31" s="48">
        <f>H31*F31</f>
        <v>45</v>
      </c>
      <c r="M31" s="46" t="s">
        <v>131</v>
      </c>
    </row>
    <row r="32" spans="1:14" ht="69" x14ac:dyDescent="0.3">
      <c r="A32" s="43" t="s">
        <v>97</v>
      </c>
      <c r="B32" s="44" t="s">
        <v>155</v>
      </c>
      <c r="C32" s="45"/>
      <c r="D32" s="46" t="s">
        <v>155</v>
      </c>
      <c r="E32" s="47" t="s">
        <v>89</v>
      </c>
      <c r="F32" s="42">
        <v>2</v>
      </c>
      <c r="G32" s="46" t="s">
        <v>90</v>
      </c>
      <c r="H32" s="48">
        <v>45</v>
      </c>
      <c r="I32" s="49">
        <v>0.05</v>
      </c>
      <c r="J32" s="48">
        <f t="shared" ref="J32" si="4">H32*0.05</f>
        <v>2.25</v>
      </c>
      <c r="K32" s="48">
        <f t="shared" ref="K32" si="5">H32*1.05</f>
        <v>47.25</v>
      </c>
      <c r="L32" s="48">
        <f>H32*F32</f>
        <v>90</v>
      </c>
      <c r="M32" s="46" t="s">
        <v>129</v>
      </c>
    </row>
    <row r="33" spans="1:14" x14ac:dyDescent="0.3">
      <c r="A33" s="50" t="s">
        <v>43</v>
      </c>
      <c r="B33" s="51" t="s">
        <v>44</v>
      </c>
      <c r="C33" s="52">
        <v>1000</v>
      </c>
      <c r="D33" s="53"/>
      <c r="E33" s="53"/>
      <c r="F33" s="53"/>
      <c r="G33" s="53"/>
      <c r="H33" s="53"/>
      <c r="I33" s="53"/>
      <c r="J33" s="53"/>
      <c r="K33" s="53"/>
      <c r="L33" s="53"/>
      <c r="M33" s="53"/>
    </row>
    <row r="34" spans="1:14" ht="69" x14ac:dyDescent="0.3">
      <c r="A34" s="43" t="s">
        <v>45</v>
      </c>
      <c r="B34" s="44" t="s">
        <v>152</v>
      </c>
      <c r="C34" s="45"/>
      <c r="D34" s="46" t="s">
        <v>152</v>
      </c>
      <c r="E34" s="47" t="s">
        <v>89</v>
      </c>
      <c r="F34" s="42">
        <v>9</v>
      </c>
      <c r="G34" s="46" t="s">
        <v>90</v>
      </c>
      <c r="H34" s="48">
        <v>45</v>
      </c>
      <c r="I34" s="49">
        <v>0.05</v>
      </c>
      <c r="J34" s="48">
        <f>H34*0.05</f>
        <v>2.25</v>
      </c>
      <c r="K34" s="48">
        <f>H34*1.05</f>
        <v>47.25</v>
      </c>
      <c r="L34" s="48">
        <f>H34*F34</f>
        <v>405</v>
      </c>
      <c r="M34" s="46" t="s">
        <v>125</v>
      </c>
    </row>
    <row r="35" spans="1:14" x14ac:dyDescent="0.3">
      <c r="A35" s="50" t="s">
        <v>46</v>
      </c>
      <c r="B35" s="51" t="s">
        <v>47</v>
      </c>
      <c r="C35" s="52">
        <v>4000</v>
      </c>
      <c r="D35" s="53"/>
      <c r="E35" s="53"/>
      <c r="F35" s="53"/>
      <c r="G35" s="53"/>
      <c r="H35" s="53"/>
      <c r="I35" s="53"/>
      <c r="J35" s="53"/>
      <c r="K35" s="53"/>
      <c r="L35" s="53"/>
      <c r="M35" s="53"/>
    </row>
    <row r="36" spans="1:14" ht="82.8" x14ac:dyDescent="0.3">
      <c r="A36" s="43" t="s">
        <v>48</v>
      </c>
      <c r="B36" s="44" t="s">
        <v>156</v>
      </c>
      <c r="C36" s="45"/>
      <c r="D36" s="46" t="s">
        <v>157</v>
      </c>
      <c r="E36" s="47" t="s">
        <v>89</v>
      </c>
      <c r="F36" s="42">
        <v>200</v>
      </c>
      <c r="G36" s="46" t="s">
        <v>90</v>
      </c>
      <c r="H36" s="48">
        <v>75</v>
      </c>
      <c r="I36" s="49">
        <v>0.05</v>
      </c>
      <c r="J36" s="48">
        <f>H36*0.05</f>
        <v>3.75</v>
      </c>
      <c r="K36" s="48">
        <f>H36*1.05</f>
        <v>78.75</v>
      </c>
      <c r="L36" s="48">
        <f>H36*F36</f>
        <v>15000</v>
      </c>
      <c r="M36" s="46" t="s">
        <v>132</v>
      </c>
    </row>
    <row r="37" spans="1:14" x14ac:dyDescent="0.3">
      <c r="A37" s="56" t="s">
        <v>49</v>
      </c>
      <c r="B37" s="57" t="s">
        <v>50</v>
      </c>
      <c r="C37" s="45"/>
      <c r="D37" s="53"/>
      <c r="E37" s="53"/>
      <c r="F37" s="53"/>
      <c r="G37" s="53"/>
      <c r="H37" s="53"/>
      <c r="I37" s="53"/>
      <c r="J37" s="53"/>
      <c r="K37" s="53"/>
      <c r="L37" s="53"/>
      <c r="M37" s="53"/>
    </row>
    <row r="38" spans="1:14" ht="55.2" x14ac:dyDescent="0.3">
      <c r="A38" s="43" t="s">
        <v>51</v>
      </c>
      <c r="B38" s="22" t="s">
        <v>107</v>
      </c>
      <c r="C38" s="45"/>
      <c r="D38" s="46" t="s">
        <v>107</v>
      </c>
      <c r="E38" s="47" t="s">
        <v>89</v>
      </c>
      <c r="F38" s="42">
        <v>132</v>
      </c>
      <c r="G38" s="46" t="s">
        <v>158</v>
      </c>
      <c r="H38" s="48">
        <v>125</v>
      </c>
      <c r="I38" s="49">
        <v>0.05</v>
      </c>
      <c r="J38" s="48">
        <f>H38*0.05</f>
        <v>6.25</v>
      </c>
      <c r="K38" s="48">
        <f>H38*1.05</f>
        <v>131.25</v>
      </c>
      <c r="L38" s="48">
        <f>H38*F38</f>
        <v>16500</v>
      </c>
      <c r="M38" s="46" t="s">
        <v>133</v>
      </c>
      <c r="N38" s="39"/>
    </row>
    <row r="39" spans="1:14" ht="48.75" customHeight="1" x14ac:dyDescent="0.3">
      <c r="A39" s="43" t="s">
        <v>100</v>
      </c>
      <c r="B39" s="22" t="s">
        <v>108</v>
      </c>
      <c r="C39" s="45"/>
      <c r="D39" s="46" t="s">
        <v>108</v>
      </c>
      <c r="E39" s="47" t="s">
        <v>113</v>
      </c>
      <c r="F39" s="42">
        <v>225</v>
      </c>
      <c r="G39" s="46" t="s">
        <v>159</v>
      </c>
      <c r="H39" s="48">
        <v>15</v>
      </c>
      <c r="I39" s="49">
        <v>0.05</v>
      </c>
      <c r="J39" s="48">
        <f t="shared" ref="J39:J43" si="6">H39*0.05</f>
        <v>0.75</v>
      </c>
      <c r="K39" s="48">
        <f t="shared" ref="K39:K43" si="7">H39*1.05</f>
        <v>15.75</v>
      </c>
      <c r="L39" s="48">
        <f t="shared" ref="L39:L40" si="8">H39*F39</f>
        <v>3375</v>
      </c>
      <c r="M39" s="46" t="s">
        <v>134</v>
      </c>
    </row>
    <row r="40" spans="1:14" ht="69" x14ac:dyDescent="0.3">
      <c r="A40" s="43" t="s">
        <v>101</v>
      </c>
      <c r="B40" s="22" t="s">
        <v>109</v>
      </c>
      <c r="C40" s="45"/>
      <c r="D40" s="46" t="s">
        <v>109</v>
      </c>
      <c r="E40" s="37" t="s">
        <v>89</v>
      </c>
      <c r="F40" s="42">
        <v>66</v>
      </c>
      <c r="G40" s="46" t="s">
        <v>160</v>
      </c>
      <c r="H40" s="48">
        <v>55</v>
      </c>
      <c r="I40" s="49">
        <v>0.05</v>
      </c>
      <c r="J40" s="48">
        <f t="shared" si="6"/>
        <v>2.75</v>
      </c>
      <c r="K40" s="48">
        <f t="shared" si="7"/>
        <v>57.75</v>
      </c>
      <c r="L40" s="48">
        <f t="shared" si="8"/>
        <v>3630</v>
      </c>
      <c r="M40" s="46" t="s">
        <v>135</v>
      </c>
    </row>
    <row r="41" spans="1:14" ht="41.4" x14ac:dyDescent="0.3">
      <c r="A41" s="43" t="s">
        <v>102</v>
      </c>
      <c r="B41" s="22" t="s">
        <v>110</v>
      </c>
      <c r="C41" s="45"/>
      <c r="D41" s="46" t="s">
        <v>110</v>
      </c>
      <c r="E41" s="47" t="s">
        <v>114</v>
      </c>
      <c r="F41" s="42">
        <v>60</v>
      </c>
      <c r="G41" s="46" t="s">
        <v>159</v>
      </c>
      <c r="H41" s="48">
        <v>15</v>
      </c>
      <c r="I41" s="49">
        <v>0.21</v>
      </c>
      <c r="J41" s="48">
        <f>H41*0.21</f>
        <v>3.15</v>
      </c>
      <c r="K41" s="48">
        <f>H41*1.21</f>
        <v>18.149999999999999</v>
      </c>
      <c r="L41" s="48">
        <f>H41*F41</f>
        <v>900</v>
      </c>
      <c r="M41" s="46" t="s">
        <v>136</v>
      </c>
    </row>
    <row r="42" spans="1:14" ht="55.2" x14ac:dyDescent="0.3">
      <c r="A42" s="43" t="s">
        <v>103</v>
      </c>
      <c r="B42" s="22" t="s">
        <v>111</v>
      </c>
      <c r="C42" s="45"/>
      <c r="D42" s="46" t="s">
        <v>111</v>
      </c>
      <c r="E42" s="58" t="s">
        <v>89</v>
      </c>
      <c r="F42" s="42">
        <v>3</v>
      </c>
      <c r="G42" s="46" t="s">
        <v>161</v>
      </c>
      <c r="H42" s="48">
        <v>60</v>
      </c>
      <c r="I42" s="49">
        <v>0.05</v>
      </c>
      <c r="J42" s="48">
        <f t="shared" si="6"/>
        <v>3</v>
      </c>
      <c r="K42" s="48">
        <f t="shared" si="7"/>
        <v>63</v>
      </c>
      <c r="L42" s="48">
        <f>H42*F42</f>
        <v>180</v>
      </c>
      <c r="M42" s="46" t="s">
        <v>137</v>
      </c>
      <c r="N42" s="39"/>
    </row>
    <row r="43" spans="1:14" ht="55.2" x14ac:dyDescent="0.3">
      <c r="A43" s="43" t="s">
        <v>104</v>
      </c>
      <c r="B43" s="22" t="s">
        <v>112</v>
      </c>
      <c r="C43" s="45"/>
      <c r="D43" s="46" t="s">
        <v>112</v>
      </c>
      <c r="E43" s="58" t="s">
        <v>89</v>
      </c>
      <c r="F43" s="42">
        <v>5</v>
      </c>
      <c r="G43" s="46" t="s">
        <v>161</v>
      </c>
      <c r="H43" s="48">
        <v>35</v>
      </c>
      <c r="I43" s="49">
        <v>0.05</v>
      </c>
      <c r="J43" s="48">
        <f t="shared" si="6"/>
        <v>1.75</v>
      </c>
      <c r="K43" s="48">
        <f t="shared" si="7"/>
        <v>36.75</v>
      </c>
      <c r="L43" s="48">
        <f>H43*F43</f>
        <v>175</v>
      </c>
      <c r="M43" s="46" t="s">
        <v>138</v>
      </c>
    </row>
    <row r="44" spans="1:14" ht="55.2" x14ac:dyDescent="0.3">
      <c r="A44" s="17" t="s">
        <v>105</v>
      </c>
      <c r="B44" s="22" t="s">
        <v>162</v>
      </c>
      <c r="C44" s="19"/>
      <c r="D44" s="33" t="s">
        <v>119</v>
      </c>
      <c r="E44" s="37" t="s">
        <v>89</v>
      </c>
      <c r="F44" s="42">
        <v>6</v>
      </c>
      <c r="G44" s="33" t="s">
        <v>163</v>
      </c>
      <c r="H44" s="35">
        <v>60</v>
      </c>
      <c r="I44" s="49">
        <v>0.05</v>
      </c>
      <c r="J44" s="35">
        <f>H44*0.05</f>
        <v>3</v>
      </c>
      <c r="K44" s="35">
        <f>H44*1.05</f>
        <v>63</v>
      </c>
      <c r="L44" s="35">
        <f>H44*F44</f>
        <v>360</v>
      </c>
      <c r="M44" s="33" t="s">
        <v>139</v>
      </c>
    </row>
    <row r="45" spans="1:14" ht="63.75" customHeight="1" x14ac:dyDescent="0.3">
      <c r="A45" s="17" t="s">
        <v>106</v>
      </c>
      <c r="B45" s="22" t="s">
        <v>140</v>
      </c>
      <c r="C45" s="19"/>
      <c r="D45" s="33" t="s">
        <v>140</v>
      </c>
      <c r="E45" s="34" t="s">
        <v>114</v>
      </c>
      <c r="F45" s="42">
        <v>44</v>
      </c>
      <c r="G45" s="33" t="s">
        <v>159</v>
      </c>
      <c r="H45" s="35">
        <v>5</v>
      </c>
      <c r="I45" s="36">
        <v>0.05</v>
      </c>
      <c r="J45" s="35">
        <f>H45*0.05</f>
        <v>0.25</v>
      </c>
      <c r="K45" s="35">
        <f>H45*1.05</f>
        <v>5.25</v>
      </c>
      <c r="L45" s="35">
        <f>H45*F45</f>
        <v>220</v>
      </c>
      <c r="M45" s="33" t="s">
        <v>141</v>
      </c>
    </row>
    <row r="46" spans="1:14" x14ac:dyDescent="0.3">
      <c r="A46" s="67" t="s">
        <v>52</v>
      </c>
      <c r="B46" s="68"/>
      <c r="C46" s="68"/>
      <c r="D46" s="68"/>
      <c r="E46" s="68"/>
      <c r="F46" s="68"/>
      <c r="G46" s="68"/>
      <c r="H46" s="68"/>
      <c r="I46" s="68"/>
      <c r="J46" s="68"/>
      <c r="K46" s="69"/>
      <c r="L46" s="38">
        <f>SUM(L13:L45)</f>
        <v>347315</v>
      </c>
      <c r="M46" s="23"/>
    </row>
    <row r="47" spans="1:14" x14ac:dyDescent="0.3">
      <c r="A47" s="70" t="s">
        <v>53</v>
      </c>
      <c r="B47" s="70"/>
      <c r="C47" s="70"/>
      <c r="D47" s="70"/>
      <c r="E47" s="70"/>
      <c r="F47" s="70"/>
      <c r="G47" s="70"/>
      <c r="H47" s="70"/>
      <c r="I47" s="70"/>
      <c r="J47" s="70"/>
      <c r="K47" s="70"/>
      <c r="L47" s="38">
        <f>L48-L46</f>
        <v>17509.75</v>
      </c>
      <c r="M47" s="23"/>
    </row>
    <row r="48" spans="1:14" x14ac:dyDescent="0.3">
      <c r="A48" s="70" t="s">
        <v>54</v>
      </c>
      <c r="B48" s="70"/>
      <c r="C48" s="70"/>
      <c r="D48" s="70"/>
      <c r="E48" s="70"/>
      <c r="F48" s="70"/>
      <c r="G48" s="70"/>
      <c r="H48" s="70"/>
      <c r="I48" s="70"/>
      <c r="J48" s="70"/>
      <c r="K48" s="70"/>
      <c r="L48" s="38">
        <f>F13*K13+F15*K15+F17*K17+F19*K19+F21*K21+F22*K22+F24*K24+F26*K26+F28*K28+F29*K29+F31*K31+F32*K32+F34*K34+F36*K36+F38*K38+F39*K39+F40*K40+F41*K41+F42*K42+F43*K43+F44*K44+F45*K45</f>
        <v>364824.75</v>
      </c>
      <c r="M48" s="23"/>
    </row>
    <row r="49" spans="1:13" ht="15.6" x14ac:dyDescent="0.3">
      <c r="A49" s="24"/>
      <c r="B49" s="24"/>
      <c r="C49" s="24"/>
      <c r="D49" s="24"/>
      <c r="E49" s="24"/>
      <c r="F49" s="24"/>
      <c r="G49" s="24"/>
      <c r="H49" s="24"/>
      <c r="I49" s="24"/>
      <c r="J49" s="24"/>
      <c r="K49" s="24"/>
      <c r="L49" s="59"/>
      <c r="M49" s="2"/>
    </row>
    <row r="50" spans="1:13" x14ac:dyDescent="0.3">
      <c r="A50" s="71" t="s">
        <v>142</v>
      </c>
      <c r="B50" s="71"/>
      <c r="C50" s="71"/>
      <c r="D50" s="71"/>
      <c r="E50" s="71"/>
      <c r="F50" s="71"/>
      <c r="G50" s="71"/>
      <c r="H50" s="71"/>
      <c r="I50" s="71"/>
      <c r="J50" s="71"/>
      <c r="K50" s="71"/>
      <c r="L50" s="71"/>
      <c r="M50" s="71"/>
    </row>
    <row r="51" spans="1:13" x14ac:dyDescent="0.3">
      <c r="A51" s="71"/>
      <c r="B51" s="71"/>
      <c r="C51" s="71"/>
      <c r="D51" s="71"/>
      <c r="E51" s="71"/>
      <c r="F51" s="71"/>
      <c r="G51" s="71"/>
      <c r="H51" s="71"/>
      <c r="I51" s="71"/>
      <c r="J51" s="71"/>
      <c r="K51" s="71"/>
      <c r="L51" s="71"/>
      <c r="M51" s="71"/>
    </row>
    <row r="52" spans="1:13" x14ac:dyDescent="0.3">
      <c r="A52" s="71"/>
      <c r="B52" s="71"/>
      <c r="C52" s="71"/>
      <c r="D52" s="71"/>
      <c r="E52" s="71"/>
      <c r="F52" s="71"/>
      <c r="G52" s="71"/>
      <c r="H52" s="71"/>
      <c r="I52" s="71"/>
      <c r="J52" s="71"/>
      <c r="K52" s="71"/>
      <c r="L52" s="71"/>
      <c r="M52" s="71"/>
    </row>
    <row r="53" spans="1:13" x14ac:dyDescent="0.3">
      <c r="A53" s="71"/>
      <c r="B53" s="71"/>
      <c r="C53" s="71"/>
      <c r="D53" s="71"/>
      <c r="E53" s="71"/>
      <c r="F53" s="71"/>
      <c r="G53" s="71"/>
      <c r="H53" s="71"/>
      <c r="I53" s="71"/>
      <c r="J53" s="71"/>
      <c r="K53" s="71"/>
      <c r="L53" s="71"/>
      <c r="M53" s="71"/>
    </row>
    <row r="54" spans="1:13" x14ac:dyDescent="0.3">
      <c r="A54" s="71"/>
      <c r="B54" s="71"/>
      <c r="C54" s="71"/>
      <c r="D54" s="71"/>
      <c r="E54" s="71"/>
      <c r="F54" s="71"/>
      <c r="G54" s="71"/>
      <c r="H54" s="71"/>
      <c r="I54" s="71"/>
      <c r="J54" s="71"/>
      <c r="K54" s="71"/>
      <c r="L54" s="71"/>
      <c r="M54" s="71"/>
    </row>
    <row r="55" spans="1:13" ht="222" customHeight="1" x14ac:dyDescent="0.3">
      <c r="A55" s="72"/>
      <c r="B55" s="72"/>
      <c r="C55" s="72"/>
      <c r="D55" s="72"/>
      <c r="E55" s="72"/>
      <c r="F55" s="72"/>
      <c r="G55" s="72"/>
      <c r="H55" s="72"/>
      <c r="I55" s="72"/>
      <c r="J55" s="72"/>
      <c r="K55" s="72"/>
      <c r="L55" s="72"/>
      <c r="M55" s="72"/>
    </row>
    <row r="56" spans="1:13" ht="15.6" x14ac:dyDescent="0.3">
      <c r="A56" s="73" t="s">
        <v>55</v>
      </c>
      <c r="B56" s="73"/>
      <c r="C56" s="73"/>
      <c r="D56" s="73"/>
      <c r="E56" s="73"/>
      <c r="F56" s="73"/>
      <c r="G56" s="73"/>
      <c r="H56" s="73"/>
      <c r="I56" s="73"/>
      <c r="J56" s="73"/>
      <c r="K56" s="73"/>
      <c r="L56" s="73"/>
      <c r="M56" s="73"/>
    </row>
    <row r="57" spans="1:13" ht="92.25" customHeight="1" x14ac:dyDescent="0.3">
      <c r="A57" s="25" t="s">
        <v>56</v>
      </c>
      <c r="B57" s="26" t="s">
        <v>57</v>
      </c>
      <c r="C57" s="73" t="s">
        <v>58</v>
      </c>
      <c r="D57" s="73"/>
      <c r="E57" s="73"/>
      <c r="F57" s="73"/>
      <c r="G57" s="73"/>
      <c r="H57" s="74" t="s">
        <v>59</v>
      </c>
      <c r="I57" s="74"/>
      <c r="J57" s="74"/>
      <c r="K57" s="74"/>
      <c r="L57" s="74"/>
      <c r="M57" s="75"/>
    </row>
    <row r="58" spans="1:13" ht="78" customHeight="1" x14ac:dyDescent="0.3">
      <c r="A58" s="27" t="s">
        <v>16</v>
      </c>
      <c r="B58" s="60" t="s">
        <v>144</v>
      </c>
      <c r="C58" s="61"/>
      <c r="D58" s="61"/>
      <c r="E58" s="61"/>
      <c r="F58" s="61"/>
      <c r="G58" s="61"/>
      <c r="H58" s="62"/>
      <c r="I58" s="62"/>
      <c r="J58" s="62"/>
      <c r="K58" s="62"/>
      <c r="L58" s="62"/>
      <c r="M58" s="63"/>
    </row>
    <row r="59" spans="1:13" ht="225.75" customHeight="1" x14ac:dyDescent="0.3">
      <c r="A59" s="28" t="s">
        <v>18</v>
      </c>
      <c r="B59" s="29" t="s">
        <v>83</v>
      </c>
      <c r="C59" s="76" t="s">
        <v>86</v>
      </c>
      <c r="D59" s="76"/>
      <c r="E59" s="76"/>
      <c r="F59" s="76"/>
      <c r="G59" s="76"/>
      <c r="H59" s="80" t="s">
        <v>164</v>
      </c>
      <c r="I59" s="81"/>
      <c r="J59" s="81"/>
      <c r="K59" s="81"/>
      <c r="L59" s="81"/>
      <c r="M59" s="82"/>
    </row>
    <row r="60" spans="1:13" ht="149.25" customHeight="1" x14ac:dyDescent="0.3">
      <c r="A60" s="30" t="s">
        <v>60</v>
      </c>
      <c r="B60" s="29" t="s">
        <v>61</v>
      </c>
      <c r="C60" s="76" t="s">
        <v>120</v>
      </c>
      <c r="D60" s="76"/>
      <c r="E60" s="76"/>
      <c r="F60" s="76"/>
      <c r="G60" s="76"/>
      <c r="H60" s="80" t="s">
        <v>143</v>
      </c>
      <c r="I60" s="81"/>
      <c r="J60" s="81"/>
      <c r="K60" s="81"/>
      <c r="L60" s="81"/>
      <c r="M60" s="82"/>
    </row>
    <row r="61" spans="1:13" ht="116.25" customHeight="1" x14ac:dyDescent="0.3">
      <c r="A61" s="30" t="s">
        <v>62</v>
      </c>
      <c r="B61" s="29" t="s">
        <v>63</v>
      </c>
      <c r="C61" s="76" t="s">
        <v>64</v>
      </c>
      <c r="D61" s="76"/>
      <c r="E61" s="76"/>
      <c r="F61" s="76"/>
      <c r="G61" s="76"/>
      <c r="H61" s="77" t="s">
        <v>115</v>
      </c>
      <c r="I61" s="78"/>
      <c r="J61" s="78"/>
      <c r="K61" s="78"/>
      <c r="L61" s="78"/>
      <c r="M61" s="79"/>
    </row>
    <row r="62" spans="1:13" ht="327.75" customHeight="1" x14ac:dyDescent="0.3">
      <c r="A62" s="30" t="s">
        <v>65</v>
      </c>
      <c r="B62" s="29" t="s">
        <v>66</v>
      </c>
      <c r="C62" s="76" t="s">
        <v>67</v>
      </c>
      <c r="D62" s="76"/>
      <c r="E62" s="76"/>
      <c r="F62" s="76"/>
      <c r="G62" s="76"/>
      <c r="H62" s="77" t="s">
        <v>116</v>
      </c>
      <c r="I62" s="78"/>
      <c r="J62" s="78"/>
      <c r="K62" s="78"/>
      <c r="L62" s="78"/>
      <c r="M62" s="79"/>
    </row>
    <row r="63" spans="1:13" ht="204" customHeight="1" x14ac:dyDescent="0.3">
      <c r="A63" s="30" t="s">
        <v>68</v>
      </c>
      <c r="B63" s="29" t="s">
        <v>69</v>
      </c>
      <c r="C63" s="76" t="s">
        <v>70</v>
      </c>
      <c r="D63" s="76"/>
      <c r="E63" s="76"/>
      <c r="F63" s="76"/>
      <c r="G63" s="76"/>
      <c r="H63" s="77" t="s">
        <v>117</v>
      </c>
      <c r="I63" s="78"/>
      <c r="J63" s="78"/>
      <c r="K63" s="78"/>
      <c r="L63" s="78"/>
      <c r="M63" s="79"/>
    </row>
    <row r="64" spans="1:13" ht="98.25" customHeight="1" x14ac:dyDescent="0.3">
      <c r="A64" s="30" t="s">
        <v>84</v>
      </c>
      <c r="B64" s="29" t="s">
        <v>81</v>
      </c>
      <c r="C64" s="83" t="s">
        <v>82</v>
      </c>
      <c r="D64" s="84"/>
      <c r="E64" s="84"/>
      <c r="F64" s="84"/>
      <c r="G64" s="85"/>
      <c r="H64" s="80" t="s">
        <v>145</v>
      </c>
      <c r="I64" s="81"/>
      <c r="J64" s="81"/>
      <c r="K64" s="81"/>
      <c r="L64" s="81"/>
      <c r="M64" s="82"/>
    </row>
    <row r="65" spans="1:13" ht="195" customHeight="1" x14ac:dyDescent="0.3">
      <c r="A65" s="30" t="s">
        <v>73</v>
      </c>
      <c r="B65" s="29" t="s">
        <v>71</v>
      </c>
      <c r="C65" s="76" t="s">
        <v>72</v>
      </c>
      <c r="D65" s="76"/>
      <c r="E65" s="76"/>
      <c r="F65" s="76"/>
      <c r="G65" s="76"/>
      <c r="H65" s="77" t="s">
        <v>146</v>
      </c>
      <c r="I65" s="78"/>
      <c r="J65" s="78"/>
      <c r="K65" s="78"/>
      <c r="L65" s="78"/>
      <c r="M65" s="79"/>
    </row>
    <row r="66" spans="1:13" ht="45" customHeight="1" x14ac:dyDescent="0.3">
      <c r="A66" s="28" t="s">
        <v>77</v>
      </c>
      <c r="B66" s="29" t="s">
        <v>74</v>
      </c>
      <c r="C66" s="76" t="s">
        <v>75</v>
      </c>
      <c r="D66" s="76"/>
      <c r="E66" s="76"/>
      <c r="F66" s="76"/>
      <c r="G66" s="76"/>
      <c r="H66" s="87" t="s">
        <v>76</v>
      </c>
      <c r="I66" s="88"/>
      <c r="J66" s="88"/>
      <c r="K66" s="88"/>
      <c r="L66" s="88"/>
      <c r="M66" s="89"/>
    </row>
    <row r="67" spans="1:13" ht="117" customHeight="1" x14ac:dyDescent="0.3">
      <c r="A67" s="28" t="s">
        <v>85</v>
      </c>
      <c r="B67" s="29" t="s">
        <v>78</v>
      </c>
      <c r="C67" s="83" t="s">
        <v>79</v>
      </c>
      <c r="D67" s="84"/>
      <c r="E67" s="84"/>
      <c r="F67" s="84"/>
      <c r="G67" s="85"/>
      <c r="H67" s="77" t="s">
        <v>118</v>
      </c>
      <c r="I67" s="78"/>
      <c r="J67" s="78"/>
      <c r="K67" s="78"/>
      <c r="L67" s="78"/>
      <c r="M67" s="79"/>
    </row>
    <row r="68" spans="1:13" ht="35.549999999999997" customHeight="1" x14ac:dyDescent="0.3">
      <c r="A68" s="86" t="s">
        <v>80</v>
      </c>
      <c r="B68" s="86"/>
      <c r="C68" s="86"/>
      <c r="D68" s="86"/>
      <c r="E68" s="86"/>
      <c r="F68" s="86"/>
      <c r="G68" s="86"/>
      <c r="H68" s="86"/>
      <c r="I68" s="86"/>
      <c r="J68" s="86"/>
      <c r="K68" s="86"/>
      <c r="L68" s="86"/>
      <c r="M68" s="86"/>
    </row>
    <row r="69" spans="1:13" x14ac:dyDescent="0.3">
      <c r="A69" s="86"/>
      <c r="B69" s="86"/>
      <c r="C69" s="86"/>
      <c r="D69" s="86"/>
      <c r="E69" s="86"/>
      <c r="F69" s="86"/>
      <c r="G69" s="86"/>
      <c r="H69" s="86"/>
      <c r="I69" s="86"/>
      <c r="J69" s="86"/>
      <c r="K69" s="86"/>
      <c r="L69" s="86"/>
      <c r="M69" s="86"/>
    </row>
    <row r="70" spans="1:13" x14ac:dyDescent="0.3">
      <c r="A70" s="86"/>
      <c r="B70" s="86"/>
      <c r="C70" s="86"/>
      <c r="D70" s="86"/>
      <c r="E70" s="86"/>
      <c r="F70" s="86"/>
      <c r="G70" s="86"/>
      <c r="H70" s="86"/>
      <c r="I70" s="86"/>
      <c r="J70" s="86"/>
      <c r="K70" s="86"/>
      <c r="L70" s="86"/>
      <c r="M70" s="86"/>
    </row>
    <row r="71" spans="1:13" x14ac:dyDescent="0.3">
      <c r="A71" s="86"/>
      <c r="B71" s="86"/>
      <c r="C71" s="86"/>
      <c r="D71" s="86"/>
      <c r="E71" s="86"/>
      <c r="F71" s="86"/>
      <c r="G71" s="86"/>
      <c r="H71" s="86"/>
      <c r="I71" s="86"/>
      <c r="J71" s="86"/>
      <c r="K71" s="86"/>
      <c r="L71" s="86"/>
      <c r="M71" s="86"/>
    </row>
  </sheetData>
  <mergeCells count="31">
    <mergeCell ref="A68:M71"/>
    <mergeCell ref="C67:G67"/>
    <mergeCell ref="H67:M67"/>
    <mergeCell ref="C66:G66"/>
    <mergeCell ref="H66:M66"/>
    <mergeCell ref="C59:G59"/>
    <mergeCell ref="H59:M59"/>
    <mergeCell ref="C60:G60"/>
    <mergeCell ref="H60:M60"/>
    <mergeCell ref="C61:G61"/>
    <mergeCell ref="H61:M61"/>
    <mergeCell ref="C62:G62"/>
    <mergeCell ref="H62:M62"/>
    <mergeCell ref="C63:G63"/>
    <mergeCell ref="H63:M63"/>
    <mergeCell ref="C65:G65"/>
    <mergeCell ref="H65:M65"/>
    <mergeCell ref="H64:M64"/>
    <mergeCell ref="C64:G64"/>
    <mergeCell ref="B58:M58"/>
    <mergeCell ref="A5:C5"/>
    <mergeCell ref="D5:F5"/>
    <mergeCell ref="A7:F7"/>
    <mergeCell ref="A9:M9"/>
    <mergeCell ref="A46:K46"/>
    <mergeCell ref="A47:K47"/>
    <mergeCell ref="A48:K48"/>
    <mergeCell ref="A50:M55"/>
    <mergeCell ref="A56:M56"/>
    <mergeCell ref="C57:G57"/>
    <mergeCell ref="H57:M5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Jurga Kuzmaitė</dc:creator>
  <cp:lastModifiedBy>Jurga Kuzmaitė</cp:lastModifiedBy>
  <dcterms:created xsi:type="dcterms:W3CDTF">2024-04-10T15:20:22Z</dcterms:created>
  <dcterms:modified xsi:type="dcterms:W3CDTF">2024-07-30T11:29:36Z</dcterms:modified>
</cp:coreProperties>
</file>